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2" i="168"/>
  <c r="E10" i="108" l="1"/>
  <c r="D262" i="29" l="1"/>
  <c r="E176" i="29"/>
  <c r="F124" i="29"/>
  <c r="B7773" i="106" l="1"/>
  <c r="D17" i="159" l="1"/>
  <c r="D87" i="36" l="1"/>
  <c r="D14" i="159" l="1"/>
  <c r="D12" i="159"/>
  <c r="C16" i="157"/>
  <c r="A15" i="157"/>
  <c r="K11" i="157"/>
  <c r="J11" i="157"/>
  <c r="I13" i="157"/>
  <c r="K18" i="157"/>
  <c r="G18" i="157"/>
  <c r="G15" i="157"/>
  <c r="G11" i="157"/>
  <c r="G10" i="157"/>
  <c r="G9" i="157"/>
  <c r="A14" i="157"/>
  <c r="G7" i="157"/>
  <c r="E7" i="157"/>
  <c r="B2" i="165" s="1"/>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B7764" i="106"/>
  <c r="J83" i="28"/>
  <c r="J86" i="28"/>
  <c r="B7759" i="106" s="1"/>
  <c r="K6" i="29"/>
  <c r="B7763" i="106" s="1"/>
  <c r="D7763" i="106" s="1"/>
  <c r="B7762" i="106"/>
  <c r="K12" i="12"/>
  <c r="K23" i="12"/>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B1134" i="106" s="1"/>
  <c r="D1134" i="106" s="1"/>
  <c r="K64" i="29"/>
  <c r="E16" i="145" s="1"/>
  <c r="G16" i="145" s="1"/>
  <c r="K59" i="29"/>
  <c r="E15" i="145" s="1"/>
  <c r="G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6" i="106"/>
  <c r="D1126" i="106" s="1"/>
  <c r="K60" i="29"/>
  <c r="D27" i="108" s="1"/>
  <c r="K61" i="29"/>
  <c r="B1128" i="106" s="1"/>
  <c r="D1128" i="106" s="1"/>
  <c r="K62" i="29"/>
  <c r="B1129" i="106" s="1"/>
  <c r="D1129" i="106" s="1"/>
  <c r="K63" i="29"/>
  <c r="B1130" i="106" s="1"/>
  <c r="D1130" i="106" s="1"/>
  <c r="B1131" i="106"/>
  <c r="D1131"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B2978" i="106" s="1"/>
  <c r="D2978" i="106" s="1"/>
  <c r="K92" i="29"/>
  <c r="B2089" i="106" s="1"/>
  <c r="D2089" i="106" s="1"/>
  <c r="K93" i="29"/>
  <c r="K94" i="29"/>
  <c r="B6999" i="106" s="1"/>
  <c r="D6999" i="106" s="1"/>
  <c r="K95" i="29"/>
  <c r="K96" i="29"/>
  <c r="B7003" i="106" s="1"/>
  <c r="D7003" i="106" s="1"/>
  <c r="K97" i="29"/>
  <c r="K98" i="29"/>
  <c r="B7007" i="106" s="1"/>
  <c r="D7007" i="106" s="1"/>
  <c r="K99" i="29"/>
  <c r="B7010" i="106" s="1"/>
  <c r="D7010" i="106" s="1"/>
  <c r="K101" i="29"/>
  <c r="B7015" i="106" s="1"/>
  <c r="D7015" i="106" s="1"/>
  <c r="K105" i="29"/>
  <c r="B1146" i="106"/>
  <c r="D1146" i="106" s="1"/>
  <c r="K106" i="29"/>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K123" i="29"/>
  <c r="K124" i="29"/>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B3010" i="106" s="1"/>
  <c r="D3010" i="106" s="1"/>
  <c r="K186" i="29"/>
  <c r="B3011" i="106" s="1"/>
  <c r="D3011" i="106" s="1"/>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K220" i="29"/>
  <c r="B7080" i="106" s="1"/>
  <c r="D7080" i="106" s="1"/>
  <c r="K222" i="29"/>
  <c r="B3392" i="106" s="1"/>
  <c r="D3392"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s="1"/>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40" i="29"/>
  <c r="B3671" i="106" s="1"/>
  <c r="D3671" i="106" s="1"/>
  <c r="K343" i="29"/>
  <c r="K347" i="29"/>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c r="B5117" i="106"/>
  <c r="D5117" i="106" s="1"/>
  <c r="B5118" i="106"/>
  <c r="D5118" i="106" s="1"/>
  <c r="B5119" i="106"/>
  <c r="D5119" i="106" s="1"/>
  <c r="B5122" i="106"/>
  <c r="D5122" i="106"/>
  <c r="B5123" i="106"/>
  <c r="D5123" i="106" s="1"/>
  <c r="B5124" i="106"/>
  <c r="D5124" i="106"/>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7" i="106"/>
  <c r="D7077" i="106" s="1"/>
  <c r="B7078" i="106"/>
  <c r="D7078" i="106" s="1"/>
  <c r="B7079" i="106"/>
  <c r="D7079" i="106" s="1"/>
  <c r="B7081" i="106"/>
  <c r="D7081" i="106" s="1"/>
  <c r="B7082" i="106"/>
  <c r="D7082" i="106" s="1"/>
  <c r="B7083" i="106"/>
  <c r="D7083" i="106" s="1"/>
  <c r="B7085" i="106"/>
  <c r="D7085"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B7203" i="106"/>
  <c r="D7203" i="106" s="1"/>
  <c r="H323" i="29"/>
  <c r="B7204" i="106" s="1"/>
  <c r="D7204" i="106" s="1"/>
  <c r="I323" i="29"/>
  <c r="I331" i="29" s="1"/>
  <c r="B7222" i="106" s="1"/>
  <c r="D7222" i="106" s="1"/>
  <c r="B7205" i="106"/>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B7226" i="106"/>
  <c r="D7226" i="106" s="1"/>
  <c r="B7227" i="106"/>
  <c r="D7227" i="106" s="1"/>
  <c r="B7228" i="106"/>
  <c r="D7228" i="106" s="1"/>
  <c r="B7229" i="106"/>
  <c r="D7229" i="106" s="1"/>
  <c r="I339" i="29"/>
  <c r="J339" i="29"/>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c r="B7657" i="106"/>
  <c r="D7657" i="106" s="1"/>
  <c r="B7658" i="106"/>
  <c r="D7658" i="106"/>
  <c r="B7659" i="106"/>
  <c r="D7659" i="106" s="1"/>
  <c r="B7660" i="106"/>
  <c r="D7660" i="106"/>
  <c r="B7661" i="106"/>
  <c r="D7661" i="106" s="1"/>
  <c r="B7662" i="106"/>
  <c r="D7662" i="106" s="1"/>
  <c r="B7663" i="106"/>
  <c r="D7663" i="106" s="1"/>
  <c r="B7664" i="106"/>
  <c r="D7664" i="106"/>
  <c r="B7665" i="106"/>
  <c r="D7665" i="106" s="1"/>
  <c r="B7666" i="106"/>
  <c r="D7666" i="106"/>
  <c r="B7667" i="106"/>
  <c r="D7667" i="106" s="1"/>
  <c r="B7668" i="106"/>
  <c r="D7668" i="106"/>
  <c r="B7669" i="106"/>
  <c r="D7669" i="106" s="1"/>
  <c r="B7670" i="106"/>
  <c r="D7670" i="106" s="1"/>
  <c r="B7671" i="106"/>
  <c r="D7671" i="106" s="1"/>
  <c r="B7672" i="106"/>
  <c r="D7672" i="106"/>
  <c r="B7673" i="106"/>
  <c r="D7673" i="106" s="1"/>
  <c r="B7674" i="106"/>
  <c r="D7674" i="106"/>
  <c r="B7675" i="106"/>
  <c r="D7675" i="106" s="1"/>
  <c r="B7676" i="106"/>
  <c r="D7676" i="106"/>
  <c r="B7677" i="106"/>
  <c r="D7677" i="106" s="1"/>
  <c r="B7678" i="106"/>
  <c r="D7678" i="106" s="1"/>
  <c r="B7679" i="106"/>
  <c r="D7679" i="106" s="1"/>
  <c r="B7680" i="106"/>
  <c r="D7680" i="106"/>
  <c r="B7681" i="106"/>
  <c r="D7681" i="106" s="1"/>
  <c r="B7682" i="106"/>
  <c r="D7682" i="106"/>
  <c r="B7683" i="106"/>
  <c r="D7683" i="106" s="1"/>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c r="B7700" i="106"/>
  <c r="D7700" i="106" s="1"/>
  <c r="B7701" i="106"/>
  <c r="D7701" i="106"/>
  <c r="B7702" i="106"/>
  <c r="D7702" i="106" s="1"/>
  <c r="B7703" i="106"/>
  <c r="D7703" i="106" s="1"/>
  <c r="B7704" i="106"/>
  <c r="D7704" i="106" s="1"/>
  <c r="B7706" i="106"/>
  <c r="D7706" i="106"/>
  <c r="B7707" i="106"/>
  <c r="D7707" i="106" s="1"/>
  <c r="B7708" i="106"/>
  <c r="D7708" i="106"/>
  <c r="B7709" i="106"/>
  <c r="D7709" i="106" s="1"/>
  <c r="B7710" i="106"/>
  <c r="D7710" i="106"/>
  <c r="B7711" i="106"/>
  <c r="D7711" i="106" s="1"/>
  <c r="B7712" i="106"/>
  <c r="D7712" i="106" s="1"/>
  <c r="B7713" i="106"/>
  <c r="D7713" i="106" s="1"/>
  <c r="B7714" i="106"/>
  <c r="D7714" i="106"/>
  <c r="B7715" i="106"/>
  <c r="D7715" i="106" s="1"/>
  <c r="B7716" i="106"/>
  <c r="D7716" i="106"/>
  <c r="B7717" i="106"/>
  <c r="D7717" i="106" s="1"/>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D26" i="108"/>
  <c r="E26" i="108"/>
  <c r="F26" i="108"/>
  <c r="G26" i="108"/>
  <c r="E27" i="108"/>
  <c r="F27" i="108"/>
  <c r="G27" i="108"/>
  <c r="F31" i="108"/>
  <c r="F36" i="108"/>
  <c r="F37" i="108"/>
  <c r="G28" i="108"/>
  <c r="D31" i="108"/>
  <c r="D36" i="108"/>
  <c r="D37" i="108"/>
  <c r="E31" i="108"/>
  <c r="G31" i="108"/>
  <c r="E33"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C38" i="34"/>
  <c r="D38" i="34"/>
  <c r="F38" i="34"/>
  <c r="C39" i="34"/>
  <c r="D39" i="34"/>
  <c r="C40" i="34"/>
  <c r="D40" i="34"/>
  <c r="F40" i="34"/>
  <c r="C41" i="34"/>
  <c r="D41" i="34"/>
  <c r="C42" i="34"/>
  <c r="D42" i="34"/>
  <c r="F42" i="34"/>
  <c r="C43" i="34"/>
  <c r="D43" i="34"/>
  <c r="F43" i="34"/>
  <c r="C44" i="34"/>
  <c r="D44" i="34"/>
  <c r="C45" i="34"/>
  <c r="D45" i="34"/>
  <c r="F45" i="34"/>
  <c r="C46" i="34"/>
  <c r="D46" i="34"/>
  <c r="F46" i="34"/>
  <c r="C47" i="34"/>
  <c r="D47" i="34"/>
  <c r="F47" i="34"/>
  <c r="C48" i="34"/>
  <c r="D48" i="34"/>
  <c r="C49" i="34"/>
  <c r="D49" i="34"/>
  <c r="F49" i="34"/>
  <c r="C50" i="34"/>
  <c r="D50" i="34"/>
  <c r="C51" i="34"/>
  <c r="D51" i="34"/>
  <c r="F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F105" i="34" s="1"/>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F130" i="34" s="1"/>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G5" i="4"/>
  <c r="B3409" i="106" s="1"/>
  <c r="D3409" i="106" s="1"/>
  <c r="G14" i="4"/>
  <c r="B2609" i="106" s="1"/>
  <c r="D2609" i="106" s="1"/>
  <c r="C14" i="4"/>
  <c r="B2558" i="106" s="1"/>
  <c r="D2558" i="106" s="1"/>
  <c r="F14" i="4"/>
  <c r="B2597" i="106" s="1"/>
  <c r="D2597" i="106" s="1"/>
  <c r="E15" i="4"/>
  <c r="B2633" i="106" s="1"/>
  <c r="D2633" i="106" s="1"/>
  <c r="N22" i="3"/>
  <c r="B283" i="106" s="1"/>
  <c r="D283" i="106" s="1"/>
  <c r="D7" i="118"/>
  <c r="D8" i="118"/>
  <c r="D9" i="118"/>
  <c r="H14" i="118"/>
  <c r="H19" i="118"/>
  <c r="H24" i="118"/>
  <c r="H29" i="118"/>
  <c r="D11" i="37"/>
  <c r="D22" i="37"/>
  <c r="L22" i="37"/>
  <c r="D24" i="37"/>
  <c r="B4270" i="106" s="1"/>
  <c r="D4270" i="106" s="1"/>
  <c r="B83" i="36"/>
  <c r="D5" i="7"/>
  <c r="B1761" i="106" s="1"/>
  <c r="D1761" i="106" s="1"/>
  <c r="D9" i="7"/>
  <c r="B1767" i="106" s="1"/>
  <c r="D1767" i="106" s="1"/>
  <c r="F126" i="34"/>
  <c r="B5847" i="106"/>
  <c r="D5847" i="106" s="1"/>
  <c r="B5752" i="106"/>
  <c r="D5752" i="106" s="1"/>
  <c r="K274" i="5"/>
  <c r="H173" i="5"/>
  <c r="B5906" i="106" s="1"/>
  <c r="D5906" i="106" s="1"/>
  <c r="D12" i="7"/>
  <c r="B1769" i="106" s="1"/>
  <c r="D1769" i="106" s="1"/>
  <c r="B7231" i="106" l="1"/>
  <c r="D7231" i="106" s="1"/>
  <c r="J341" i="29"/>
  <c r="K339" i="29"/>
  <c r="B3670" i="106" s="1"/>
  <c r="D3670" i="106" s="1"/>
  <c r="H6" i="4"/>
  <c r="B2656" i="106" s="1"/>
  <c r="D2656" i="106" s="1"/>
  <c r="L354" i="29"/>
  <c r="F50" i="34"/>
  <c r="F39" i="34"/>
  <c r="B7199" i="106"/>
  <c r="D7199" i="106" s="1"/>
  <c r="C331" i="29"/>
  <c r="B7216" i="106" s="1"/>
  <c r="D7216" i="106" s="1"/>
  <c r="B1529" i="106"/>
  <c r="D1529" i="106" s="1"/>
  <c r="D305" i="29"/>
  <c r="B1530" i="106" s="1"/>
  <c r="D1530" i="106" s="1"/>
  <c r="K28" i="118"/>
  <c r="O27" i="118" s="1"/>
  <c r="O29" i="118" s="1"/>
  <c r="J204" i="29"/>
  <c r="B7072" i="106" s="1"/>
  <c r="D7072" i="106" s="1"/>
  <c r="B7064" i="106"/>
  <c r="D7064" i="106" s="1"/>
  <c r="F127" i="34"/>
  <c r="J22" i="37"/>
  <c r="B6289" i="106"/>
  <c r="D6289" i="106" s="1"/>
  <c r="D15" i="7"/>
  <c r="B1772" i="106" s="1"/>
  <c r="D1772" i="106" s="1"/>
  <c r="I173" i="5"/>
  <c r="B4216" i="106" s="1"/>
  <c r="D4216" i="106" s="1"/>
  <c r="E109" i="5"/>
  <c r="E4" i="4" s="1"/>
  <c r="B2630" i="106" s="1"/>
  <c r="D2630" i="106" s="1"/>
  <c r="F44" i="34"/>
  <c r="J331" i="29"/>
  <c r="B7223" i="106" s="1"/>
  <c r="D7223" i="106" s="1"/>
  <c r="K286" i="29"/>
  <c r="B7758" i="106"/>
  <c r="D7758" i="106" s="1"/>
  <c r="J88" i="28"/>
  <c r="D18" i="7"/>
  <c r="B4105" i="106" s="1"/>
  <c r="D4105" i="106" s="1"/>
  <c r="H109" i="5"/>
  <c r="H4" i="4" s="1"/>
  <c r="B2655" i="106" s="1"/>
  <c r="D2655" i="106" s="1"/>
  <c r="D14" i="7"/>
  <c r="B1770" i="106" s="1"/>
  <c r="D1770" i="106" s="1"/>
  <c r="F135" i="34"/>
  <c r="L331" i="29"/>
  <c r="F61" i="34"/>
  <c r="F41" i="34"/>
  <c r="F37" i="34"/>
  <c r="G38" i="108"/>
  <c r="I26" i="12"/>
  <c r="B7741" i="106" s="1"/>
  <c r="D7741" i="106" s="1"/>
  <c r="B1147" i="106"/>
  <c r="D1147" i="106" s="1"/>
  <c r="K110" i="29"/>
  <c r="E13" i="145"/>
  <c r="G13" i="145" s="1"/>
  <c r="B2724" i="106"/>
  <c r="D2724" i="106" s="1"/>
  <c r="E17" i="145"/>
  <c r="G17" i="145" s="1"/>
  <c r="J77" i="4"/>
  <c r="B6262" i="106" s="1"/>
  <c r="D6262" i="106" s="1"/>
  <c r="E305" i="29"/>
  <c r="B1536" i="106" s="1"/>
  <c r="D1536" i="106" s="1"/>
  <c r="F129" i="34"/>
  <c r="E28" i="108"/>
  <c r="K24" i="12"/>
  <c r="D74" i="36"/>
  <c r="K341" i="29"/>
  <c r="K13" i="4" s="1"/>
  <c r="B3572" i="106" s="1"/>
  <c r="D3572" i="106" s="1"/>
  <c r="C41" i="3"/>
  <c r="B93" i="106" s="1"/>
  <c r="D93" i="106" s="1"/>
  <c r="L5" i="11"/>
  <c r="B2056" i="106" s="1"/>
  <c r="D2056" i="106" s="1"/>
  <c r="F16" i="11"/>
  <c r="B2031" i="106" s="1"/>
  <c r="D2031" i="106" s="1"/>
  <c r="F19" i="7"/>
  <c r="D14" i="4"/>
  <c r="B2570" i="106" s="1"/>
  <c r="D2570" i="106" s="1"/>
  <c r="G39" i="108"/>
  <c r="B1276" i="106"/>
  <c r="D1276" i="106" s="1"/>
  <c r="G29" i="108"/>
  <c r="E29" i="108"/>
  <c r="E204" i="29"/>
  <c r="B1353" i="106" s="1"/>
  <c r="D1353" i="106" s="1"/>
  <c r="F28" i="108"/>
  <c r="F40" i="108" s="1"/>
  <c r="G42" i="108" s="1"/>
  <c r="E129" i="29"/>
  <c r="E102" i="29"/>
  <c r="B2790" i="106" s="1"/>
  <c r="D2790" i="106" s="1"/>
  <c r="G30" i="108"/>
  <c r="E30" i="108"/>
  <c r="D11" i="7"/>
  <c r="B1768" i="106" s="1"/>
  <c r="D1768" i="106" s="1"/>
  <c r="G109" i="5"/>
  <c r="F173" i="5"/>
  <c r="B5653" i="106" s="1"/>
  <c r="D5653" i="106" s="1"/>
  <c r="F110" i="34"/>
  <c r="D7" i="7"/>
  <c r="B1763" i="106" s="1"/>
  <c r="D1763" i="106" s="1"/>
  <c r="B5260" i="106"/>
  <c r="D5260" i="106" s="1"/>
  <c r="C109" i="5"/>
  <c r="B5121" i="106" s="1"/>
  <c r="D5121" i="106" s="1"/>
  <c r="D60" i="36"/>
  <c r="D57" i="36"/>
  <c r="D53" i="36"/>
  <c r="D51" i="36"/>
  <c r="H33" i="118"/>
  <c r="B3656" i="106"/>
  <c r="D3656" i="106" s="1"/>
  <c r="B2910" i="106"/>
  <c r="D2910" i="106" s="1"/>
  <c r="I41" i="3"/>
  <c r="B2106" i="106"/>
  <c r="D2106" i="106" s="1"/>
  <c r="I76" i="4"/>
  <c r="B3318" i="106" s="1"/>
  <c r="D3318" i="106" s="1"/>
  <c r="D17" i="7"/>
  <c r="B4104" i="106" s="1"/>
  <c r="D4104" i="106" s="1"/>
  <c r="F106" i="34"/>
  <c r="J109" i="5"/>
  <c r="J173" i="5"/>
  <c r="B6014" i="106"/>
  <c r="D6014" i="106" s="1"/>
  <c r="D4" i="7"/>
  <c r="B1760" i="106" s="1"/>
  <c r="D1760" i="106" s="1"/>
  <c r="N23" i="3"/>
  <c r="B284" i="106" s="1"/>
  <c r="D284" i="106" s="1"/>
  <c r="F5" i="4"/>
  <c r="B3408" i="106" s="1"/>
  <c r="D3408" i="106" s="1"/>
  <c r="J274" i="5"/>
  <c r="B7054" i="106" s="1"/>
  <c r="D7054" i="106" s="1"/>
  <c r="B6840" i="106"/>
  <c r="D6840" i="106" s="1"/>
  <c r="B6838" i="106"/>
  <c r="D6838" i="106" s="1"/>
  <c r="B5618" i="106"/>
  <c r="D5618" i="106" s="1"/>
  <c r="B5125" i="106"/>
  <c r="D5125" i="106" s="1"/>
  <c r="F93" i="34"/>
  <c r="F48" i="34"/>
  <c r="B7135" i="106"/>
  <c r="D7135" i="106" s="1"/>
  <c r="K323" i="29"/>
  <c r="K331" i="29" s="1"/>
  <c r="B3675" i="106"/>
  <c r="D3675" i="106" s="1"/>
  <c r="K349" i="29"/>
  <c r="B3676" i="106" s="1"/>
  <c r="D3676" i="106" s="1"/>
  <c r="D341" i="29"/>
  <c r="B3626" i="106"/>
  <c r="D3626" i="106" s="1"/>
  <c r="K41" i="3"/>
  <c r="L13" i="11"/>
  <c r="B2060" i="106" s="1"/>
  <c r="D2060" i="106" s="1"/>
  <c r="B1452" i="106"/>
  <c r="D1452" i="106" s="1"/>
  <c r="H288" i="29"/>
  <c r="B1454" i="106" s="1"/>
  <c r="D1454" i="106" s="1"/>
  <c r="K178" i="29"/>
  <c r="F13" i="4" s="1"/>
  <c r="B2596" i="106" s="1"/>
  <c r="D2596" i="106" s="1"/>
  <c r="B4087" i="106"/>
  <c r="D4087" i="106" s="1"/>
  <c r="G204" i="29"/>
  <c r="B1746" i="106"/>
  <c r="D1746" i="106" s="1"/>
  <c r="B3673" i="106"/>
  <c r="D3673" i="106" s="1"/>
  <c r="K344" i="29"/>
  <c r="K76" i="4"/>
  <c r="B3586" i="106" s="1"/>
  <c r="D3586" i="106" s="1"/>
  <c r="B3703" i="106"/>
  <c r="D3703" i="106" s="1"/>
  <c r="B1553" i="106"/>
  <c r="D1553" i="106" s="1"/>
  <c r="H305" i="29"/>
  <c r="B1554" i="106" s="1"/>
  <c r="D1554" i="106" s="1"/>
  <c r="B1324" i="106"/>
  <c r="D1324" i="106" s="1"/>
  <c r="K162" i="29"/>
  <c r="B1328" i="106" s="1"/>
  <c r="D1328" i="106" s="1"/>
  <c r="B1314" i="106"/>
  <c r="D1314" i="106" s="1"/>
  <c r="H166" i="29"/>
  <c r="B7047" i="106"/>
  <c r="D7047" i="106" s="1"/>
  <c r="H148" i="29"/>
  <c r="B1272" i="106" s="1"/>
  <c r="D1272" i="106" s="1"/>
  <c r="B1223" i="106"/>
  <c r="D1223" i="106" s="1"/>
  <c r="C129" i="29"/>
  <c r="D109" i="5"/>
  <c r="C172" i="5"/>
  <c r="B5599" i="106"/>
  <c r="D5599" i="106" s="1"/>
  <c r="D5" i="4"/>
  <c r="B3406" i="106" s="1"/>
  <c r="D3406" i="106" s="1"/>
  <c r="G172" i="5"/>
  <c r="K7" i="4"/>
  <c r="B3718" i="106" s="1"/>
  <c r="D3718" i="106" s="1"/>
  <c r="F104" i="34"/>
  <c r="F109" i="5"/>
  <c r="F94" i="34"/>
  <c r="F128" i="34"/>
  <c r="D13" i="7"/>
  <c r="B3726" i="106" s="1"/>
  <c r="D3726" i="106" s="1"/>
  <c r="B6839" i="106"/>
  <c r="D6839" i="106" s="1"/>
  <c r="D172" i="5"/>
  <c r="B5412" i="106" s="1"/>
  <c r="D5412" i="106" s="1"/>
  <c r="K109" i="5"/>
  <c r="K275" i="5" s="1"/>
  <c r="B6023" i="106" s="1"/>
  <c r="D6023" i="106" s="1"/>
  <c r="H352" i="29"/>
  <c r="B7242" i="106" s="1"/>
  <c r="D7242" i="106" s="1"/>
  <c r="B3649" i="106"/>
  <c r="D3649" i="106" s="1"/>
  <c r="G354" i="29"/>
  <c r="B3650" i="106" s="1"/>
  <c r="D3650" i="106" s="1"/>
  <c r="H76" i="4"/>
  <c r="B3298" i="106" s="1"/>
  <c r="D3298" i="106" s="1"/>
  <c r="B2916" i="106"/>
  <c r="D2916" i="106" s="1"/>
  <c r="L41" i="3"/>
  <c r="B2037" i="106"/>
  <c r="D2037" i="106" s="1"/>
  <c r="K16" i="11"/>
  <c r="B2055" i="106" s="1"/>
  <c r="D2055" i="106" s="1"/>
  <c r="K223" i="29"/>
  <c r="B2974" i="106"/>
  <c r="D2974" i="106" s="1"/>
  <c r="K84" i="29"/>
  <c r="B2088" i="106" s="1"/>
  <c r="D2088" i="106" s="1"/>
  <c r="E14" i="145"/>
  <c r="G14" i="145" s="1"/>
  <c r="B1124" i="106"/>
  <c r="D1124" i="106" s="1"/>
  <c r="F21" i="8"/>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2657" i="106"/>
  <c r="D2657" i="106" s="1"/>
  <c r="D274" i="5"/>
  <c r="B7270" i="106"/>
  <c r="C34" i="131"/>
  <c r="H8" i="4" l="1"/>
  <c r="B7235" i="106"/>
  <c r="D7235" i="106" s="1"/>
  <c r="J354" i="29"/>
  <c r="B7245" i="106" s="1"/>
  <c r="D7245" i="106" s="1"/>
  <c r="J7" i="4"/>
  <c r="H77" i="4"/>
  <c r="B3299" i="106" s="1"/>
  <c r="D3299" i="106" s="1"/>
  <c r="D7255" i="106"/>
  <c r="D7250" i="106"/>
  <c r="B1515" i="106"/>
  <c r="D1515" i="106" s="1"/>
  <c r="G16" i="4"/>
  <c r="B2611" i="106" s="1"/>
  <c r="D2611" i="106" s="1"/>
  <c r="H275" i="5"/>
  <c r="D173" i="5"/>
  <c r="B5421" i="106" s="1"/>
  <c r="D5421" i="106" s="1"/>
  <c r="I6" i="4"/>
  <c r="B5011" i="106" s="1"/>
  <c r="D5011" i="106" s="1"/>
  <c r="B6025" i="106"/>
  <c r="D6025" i="106" s="1"/>
  <c r="B7733" i="106"/>
  <c r="D7733" i="106" s="1"/>
  <c r="K26" i="12"/>
  <c r="B7743" i="106" s="1"/>
  <c r="D7743" i="106" s="1"/>
  <c r="B1151" i="106"/>
  <c r="D1151" i="106" s="1"/>
  <c r="K112" i="29"/>
  <c r="D30" i="36"/>
  <c r="B7760" i="106"/>
  <c r="D7760" i="106" s="1"/>
  <c r="D50" i="36"/>
  <c r="L16" i="11"/>
  <c r="B2061" i="106" s="1"/>
  <c r="D2061" i="106" s="1"/>
  <c r="B1241" i="106"/>
  <c r="D1241" i="106" s="1"/>
  <c r="E150" i="29"/>
  <c r="B1242" i="106" s="1"/>
  <c r="D1242" i="106" s="1"/>
  <c r="I77" i="4"/>
  <c r="B3319" i="106" s="1"/>
  <c r="D3319" i="106" s="1"/>
  <c r="B6024" i="106"/>
  <c r="D6024" i="106" s="1"/>
  <c r="G4" i="4"/>
  <c r="B2603" i="106" s="1"/>
  <c r="D2603" i="106" s="1"/>
  <c r="F6" i="4"/>
  <c r="B2593" i="106" s="1"/>
  <c r="D2593" i="106" s="1"/>
  <c r="F175" i="34"/>
  <c r="C4" i="4"/>
  <c r="B2551" i="106" s="1"/>
  <c r="D2551" i="106" s="1"/>
  <c r="D19" i="7"/>
  <c r="B1775" i="106" s="1"/>
  <c r="D1775" i="106" s="1"/>
  <c r="K102" i="29"/>
  <c r="C15" i="4" s="1"/>
  <c r="B2559" i="106" s="1"/>
  <c r="D2559" i="106" s="1"/>
  <c r="B1381" i="106"/>
  <c r="D1381" i="106" s="1"/>
  <c r="D7254" i="106"/>
  <c r="D7253" i="106"/>
  <c r="F274" i="5"/>
  <c r="F275" i="5" s="1"/>
  <c r="B5720" i="106" s="1"/>
  <c r="D5720" i="106" s="1"/>
  <c r="B3724" i="106"/>
  <c r="D3724" i="106" s="1"/>
  <c r="F73" i="34"/>
  <c r="G15" i="4"/>
  <c r="B6032" i="106" s="1"/>
  <c r="D6032" i="106" s="1"/>
  <c r="B2913" i="106"/>
  <c r="D2913" i="106" s="1"/>
  <c r="D56" i="36"/>
  <c r="B6397" i="106"/>
  <c r="D6397" i="106" s="1"/>
  <c r="J6" i="4"/>
  <c r="B6221" i="106" s="1"/>
  <c r="D6221" i="106" s="1"/>
  <c r="B1879" i="106"/>
  <c r="D1879" i="106" s="1"/>
  <c r="H22" i="37"/>
  <c r="B2917" i="106"/>
  <c r="D2917" i="106" s="1"/>
  <c r="D59" i="36"/>
  <c r="K166" i="29"/>
  <c r="B1331" i="106" s="1"/>
  <c r="D1331" i="106" s="1"/>
  <c r="D7256" i="106"/>
  <c r="D7252" i="106"/>
  <c r="B1474" i="106"/>
  <c r="D1474" i="106" s="1"/>
  <c r="G12" i="4"/>
  <c r="B2607" i="106" s="1"/>
  <c r="D2607" i="106" s="1"/>
  <c r="G173" i="5"/>
  <c r="B5770" i="106"/>
  <c r="D5770" i="106" s="1"/>
  <c r="D4" i="4"/>
  <c r="B2564" i="106" s="1"/>
  <c r="D2564" i="106" s="1"/>
  <c r="B5356" i="106"/>
  <c r="D5356" i="106" s="1"/>
  <c r="B3568" i="106"/>
  <c r="D3568" i="106" s="1"/>
  <c r="D58" i="36"/>
  <c r="J4" i="4"/>
  <c r="B6220" i="106" s="1"/>
  <c r="D6220" i="106" s="1"/>
  <c r="B6352" i="106"/>
  <c r="D6352" i="106" s="1"/>
  <c r="J275" i="5"/>
  <c r="H354" i="29"/>
  <c r="B3660" i="106" s="1"/>
  <c r="D3660" i="106" s="1"/>
  <c r="B5214" i="106"/>
  <c r="D5214" i="106" s="1"/>
  <c r="C173" i="5"/>
  <c r="D7251" i="106"/>
  <c r="C114" i="29"/>
  <c r="B757" i="106" s="1"/>
  <c r="D757" i="106" s="1"/>
  <c r="K4" i="4"/>
  <c r="B6028" i="106"/>
  <c r="D6028" i="106" s="1"/>
  <c r="F4" i="4"/>
  <c r="B2591" i="106" s="1"/>
  <c r="D2591" i="106" s="1"/>
  <c r="B5588" i="106"/>
  <c r="D5588" i="106" s="1"/>
  <c r="B1225" i="106"/>
  <c r="D1225" i="106" s="1"/>
  <c r="C150" i="29"/>
  <c r="B1226" i="106" s="1"/>
  <c r="D1226" i="106" s="1"/>
  <c r="B3674" i="106"/>
  <c r="D3674" i="106" s="1"/>
  <c r="K15" i="4"/>
  <c r="B3573" i="106" s="1"/>
  <c r="D3573" i="106" s="1"/>
  <c r="B1365" i="106"/>
  <c r="D1365" i="106" s="1"/>
  <c r="F65" i="34"/>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B6222" i="106"/>
  <c r="D6222" i="106" s="1"/>
  <c r="B2658" i="106"/>
  <c r="D2658" i="106" s="1"/>
  <c r="H10" i="4"/>
  <c r="B4127" i="106" s="1"/>
  <c r="D4127" i="106" s="1"/>
  <c r="D7" i="4"/>
  <c r="B5507" i="106"/>
  <c r="D5507" i="106" s="1"/>
  <c r="B7298" i="106"/>
  <c r="C35" i="131"/>
  <c r="B7299" i="106" s="1"/>
  <c r="K168" i="29" l="1"/>
  <c r="D6" i="4"/>
  <c r="B2566" i="106" s="1"/>
  <c r="D2566" i="106" s="1"/>
  <c r="B5719" i="106"/>
  <c r="D5719" i="106" s="1"/>
  <c r="E16" i="4"/>
  <c r="D275" i="5"/>
  <c r="B7019" i="106"/>
  <c r="D7019" i="106" s="1"/>
  <c r="C16" i="4"/>
  <c r="B2560" i="106" s="1"/>
  <c r="D2560" i="106" s="1"/>
  <c r="J8" i="4"/>
  <c r="F53" i="34"/>
  <c r="B1145" i="106"/>
  <c r="D1145" i="106" s="1"/>
  <c r="K114" i="29"/>
  <c r="B1152" i="106" s="1"/>
  <c r="D1152" i="106" s="1"/>
  <c r="B5778" i="106"/>
  <c r="D5778" i="106" s="1"/>
  <c r="G6" i="4"/>
  <c r="B2604" i="106" s="1"/>
  <c r="D2604" i="106" s="1"/>
  <c r="F8" i="4"/>
  <c r="D6" i="146" s="1"/>
  <c r="B5223" i="106"/>
  <c r="D5223" i="106" s="1"/>
  <c r="C6" i="4"/>
  <c r="B2553" i="106" s="1"/>
  <c r="D2553" i="106" s="1"/>
  <c r="B3569" i="106"/>
  <c r="D3569" i="106" s="1"/>
  <c r="K8" i="4"/>
  <c r="B7055" i="106"/>
  <c r="D7055" i="106" s="1"/>
  <c r="K332" i="29"/>
  <c r="B7225" i="106" s="1"/>
  <c r="D7225" i="106" s="1"/>
  <c r="K306" i="29"/>
  <c r="B1561" i="106" s="1"/>
  <c r="D1561"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8" i="34" l="1"/>
  <c r="B2595" i="106"/>
  <c r="D2595" i="106" s="1"/>
  <c r="F10" i="4"/>
  <c r="B4125" i="106" s="1"/>
  <c r="D4125"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<sst xmlns="http://schemas.openxmlformats.org/spreadsheetml/2006/main" count="5089" uniqueCount="2141">
  <si>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</si>
  <si>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</si>
  <si>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</si>
  <si>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</si>
  <si>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</si>
  <si>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</si>
  <si>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</si>
  <si>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</si>
  <si>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</si>
  <si>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</si>
  <si>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</si>
  <si>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</si>
  <si>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</si>
  <si>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</si>
  <si>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</si>
  <si>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</si>
  <si>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</si>
  <si>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</si>
  <si>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</si>
  <si>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</si>
  <si>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</si>
  <si>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</si>
  <si>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</si>
  <si>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</si>
  <si>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</si>
  <si>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</si>
  <si>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</si>
  <si>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</si>
  <si>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</si>
  <si>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</si>
  <si>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</si>
  <si>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</si>
  <si>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</si>
  <si>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</si>
  <si>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</si>
  <si>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</si>
  <si>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</si>
  <si>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</si>
  <si>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</si>
  <si>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</si>
  <si>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</si>
  <si>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</si>
  <si>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</si>
  <si>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</si>
  <si>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</si>
  <si>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</si>
  <si>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</si>
  <si>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</si>
  <si>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</si>
  <si>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</si>
  <si>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</si>
  <si>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</si>
  <si>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</si>
  <si>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</si>
  <si>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</si>
  <si>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</si>
  <si>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</si>
  <si>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</si>
  <si>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</si>
  <si>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</si>
  <si>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</si>
  <si>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</si>
  <si>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</si>
  <si>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</si>
  <si>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</si>
  <si>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</si>
  <si>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</si>
  <si>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</si>
  <si>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</si>
  <si>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</si>
  <si>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</si>
  <si>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</si>
  <si>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</si>
  <si>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</si>
  <si>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</si>
  <si>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</si>
  <si>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</si>
  <si>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</si>
  <si>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</si>
  <si>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</si>
  <si>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</si>
  <si>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</si>
  <si>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</si>
  <si>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</si>
  <si>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</si>
  <si>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</si>
  <si>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</si>
  <si>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</si>
  <si>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</si>
  <si>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</si>
  <si>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</si>
  <si>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</si>
  <si>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</si>
  <si>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</si>
  <si>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</si>
  <si>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</si>
  <si>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</si>
  <si>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</si>
  <si>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</si>
  <si>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</si>
  <si>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</si>
  <si>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</si>
  <si>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</si>
  <si>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</si>
  <si>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</si>
  <si>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</si>
  <si>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</si>
  <si>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</si>
  <si>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</si>
  <si>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</si>
  <si>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</si>
  <si>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</si>
  <si>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</si>
  <si>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</si>
  <si>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</si>
  <si>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</si>
  <si>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</si>
  <si>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</si>
  <si>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</si>
  <si>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</si>
  <si>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</si>
  <si>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</si>
  <si>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</si>
  <si>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</si>
  <si>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</si>
  <si>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</si>
  <si>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</si>
  <si>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</si>
  <si>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</si>
  <si>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</si>
  <si>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</si>
  <si>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</si>
  <si>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</si>
  <si>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</si>
  <si>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</si>
  <si>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</si>
  <si>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</si>
  <si>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</si>
  <si>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</si>
  <si>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</si>
  <si>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</si>
  <si>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</si>
  <si>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</si>
  <si>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</si>
  <si>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</si>
  <si>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</si>
  <si>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</si>
  <si>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</si>
  <si>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</si>
  <si>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</si>
  <si>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</si>
  <si>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</si>
  <si>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</si>
  <si>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</si>
  <si>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</si>
  <si>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</si>
  <si>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</si>
  <si>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</si>
  <si>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</si>
  <si>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</si>
  <si>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</si>
  <si>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</si>
  <si>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</si>
  <si>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</si>
  <si>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</si>
  <si>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</si>
  <si>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</si>
  <si>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</si>
  <si>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</si>
  <si>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</si>
  <si>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</si>
  <si>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</si>
  <si>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</si>
  <si>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</si>
  <si>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</si>
  <si>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</si>
  <si>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</si>
  <si>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</si>
  <si>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</si>
  <si>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</si>
  <si>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</si>
  <si>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</si>
  <si>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</si>
  <si>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</si>
  <si>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</si>
  <si>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</si>
  <si>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</si>
  <si>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</si>
  <si>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</si>
  <si>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</si>
  <si>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</si>
  <si>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</si>
  <si>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</si>
  <si>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</si>
  <si>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</si>
  <si>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</si>
  <si>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</si>
  <si>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</si>
  <si>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</si>
  <si>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</si>
  <si>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</si>
  <si>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</si>
  <si>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</si>
  <si>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</si>
  <si>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</si>
  <si>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</si>
  <si>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</si>
  <si>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</si>
  <si>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</si>
  <si>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</si>
  <si>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</si>
  <si>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</si>
  <si>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</si>
  <si>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</si>
  <si>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</si>
  <si>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</si>
  <si>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</si>
  <si>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</si>
  <si>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</si>
  <si>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</si>
  <si>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</si>
  <si>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</si>
  <si>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</si>
  <si>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</si>
  <si>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</si>
  <si>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</si>
  <si>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</si>
  <si>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</si>
  <si>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</si>
  <si>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</si>
  <si>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</si>
  <si>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</si>
  <si>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</si>
  <si>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</si>
  <si>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</si>
  <si>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</si>
  <si>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</si>
  <si>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</si>
  <si>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</si>
  <si>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</si>
  <si>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</si>
  <si>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</si>
  <si>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</si>
  <si>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</si>
  <si>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</si>
  <si>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</si>
  <si>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</si>
  <si>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</si>
  <si>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</si>
  <si>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</si>
  <si>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</si>
  <si>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</si>
  <si>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</si>
  <si>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</si>
  <si>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</si>
  <si>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</si>
  <si>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</si>
  <si>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</si>
  <si>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</si>
  <si>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</si>
  <si>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</si>
  <si>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</si>
  <si>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</si>
  <si>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</si>
  <si>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</si>
  <si>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</si>
  <si>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</si>
  <si>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</si>
  <si>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</si>
  <si>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</si>
  <si>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</si>
  <si>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</si>
  <si>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</si>
  <si>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</si>
  <si>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</si>
  <si>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</si>
  <si>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</si>
  <si>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</si>
  <si>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</si>
  <si>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</si>
  <si>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</si>
  <si>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</si>
  <si>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</si>
  <si>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</si>
  <si>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</si>
  <si>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</si>
  <si>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</si>
  <si>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</si>
  <si>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</si>
  <si>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</si>
  <si>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</si>
  <si>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</si>
  <si>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</si>
  <si>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</si>
  <si>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</si>
  <si>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</si>
  <si>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</si>
  <si>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</si>
  <si>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</si>
  <si>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</si>
  <si>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</si>
  <si>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</si>
  <si>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</si>
  <si>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</si>
  <si>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</si>
  <si>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</si>
  <si>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</si>
  <si>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</si>
  <si>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</si>
  <si>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</si>
  <si>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</si>
  <si>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</si>
  <si>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</si>
  <si>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</si>
  <si>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</si>
  <si>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</si>
  <si>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</si>
  <si>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</si>
  <si>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</si>
  <si>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</si>
  <si>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</si>
  <si>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</si>
  <si>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</si>
  <si>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</si>
  <si>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</si>
  <si>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</si>
  <si>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</si>
  <si>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</si>
  <si>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</si>
  <si>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</si>
  <si>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</si>
  <si>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</si>
  <si>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</si>
  <si>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</si>
  <si>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</si>
  <si>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</si>
  <si>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</si>
  <si>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</si>
  <si>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</si>
  <si>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</si>
  <si>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</si>
  <si>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</si>
  <si>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</si>
  <si>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</si>
  <si>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</si>
  <si>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</si>
  <si>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</si>
  <si>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</si>
  <si>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</si>
  <si>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</si>
  <si>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</si>
  <si>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</si>
  <si>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</si>
  <si>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</si>
  <si>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</si>
  <si>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</si>
  <si>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</si>
  <si>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</si>
  <si>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</si>
  <si>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</si>
  <si>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</si>
  <si>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</si>
  <si>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</si>
  <si>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</si>
  <si>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</si>
  <si>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</si>
  <si>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</si>
  <si>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</si>
  <si>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</si>
  <si>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</si>
  <si>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</si>
  <si>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</si>
  <si>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</si>
  <si>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</si>
  <si>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</si>
  <si>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</si>
  <si>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</si>
  <si>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</si>
  <si>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</si>
  <si>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</si>
  <si>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</si>
  <si>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</si>
  <si>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</si>
  <si>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</si>
  <si>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</si>
  <si>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</si>
  <si>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</si>
  <si>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</si>
  <si>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</si>
  <si>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</si>
  <si>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</si>
  <si>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</si>
  <si>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</si>
  <si>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</si>
  <si>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</si>
  <si>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</si>
  <si>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</si>
  <si>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</si>
  <si>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</si>
  <si>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</si>
  <si>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</si>
  <si>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</si>
  <si>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</si>
  <si>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</si>
  <si>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</si>
  <si>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</si>
  <si>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</si>
  <si>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</si>
  <si>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</si>
  <si>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</si>
  <si>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</si>
  <si>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</si>
  <si>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</si>
  <si>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</si>
  <si>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</si>
  <si>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</si>
  <si>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</si>
  <si>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</si>
  <si>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</si>
  <si>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</si>
  <si>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</si>
  <si>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</si>
  <si>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</si>
  <si>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</si>
  <si>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</si>
  <si>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</si>
  <si>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</si>
  <si>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</si>
  <si>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</si>
  <si>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</si>
  <si>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</si>
  <si>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</si>
  <si>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</si>
  <si>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</si>
  <si>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</si>
  <si>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</si>
  <si>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</si>
  <si>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</si>
  <si>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</si>
  <si>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</si>
  <si>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</si>
  <si>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</si>
  <si>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</si>
  <si>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</si>
  <si>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</si>
  <si>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</si>
  <si>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</si>
  <si>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</si>
  <si>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</si>
  <si>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</si>
  <si>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</si>
  <si>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</si>
  <si>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</si>
  <si>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</si>
  <si>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</si>
  <si>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</si>
  <si>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</si>
  <si>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</si>
  <si>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</si>
  <si>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</si>
  <si>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</si>
  <si>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</si>
  <si>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</si>
  <si>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</si>
  <si>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</si>
  <si>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</si>
  <si>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</si>
  <si>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</si>
  <si>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</si>
  <si>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</si>
  <si>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</si>
  <si>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</si>
  <si>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</si>
  <si>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</si>
  <si>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</si>
  <si>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</si>
  <si>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</si>
  <si>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</si>
  <si>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</si>
  <si>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</si>
  <si>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</si>
  <si>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</si>
  <si>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</si>
  <si>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</si>
  <si>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</si>
  <si>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</si>
  <si>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</si>
  <si>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</si>
  <si>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</si>
  <si>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</si>
  <si>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</si>
  <si>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</si>
  <si>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</si>
  <si>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</si>
  <si>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</si>
  <si>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</si>
  <si>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</si>
  <si>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</si>
  <si>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</si>
  <si>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</si>
  <si>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</si>
  <si>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</si>
  <si>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</si>
  <si>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</si>
  <si>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</si>
  <si>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</si>
  <si>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</si>
  <si>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</si>
  <si>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</si>
  <si>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</si>
  <si>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</si>
  <si>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</si>
  <si>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</si>
  <si>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</si>
  <si>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</si>
  <si>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</si>
  <si>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</si>
  <si>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</si>
  <si>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</si>
  <si>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</si>
  <si>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</si>
  <si>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</si>
  <si>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</si>
  <si>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</si>
  <si>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</si>
  <si>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</si>
  <si>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</si>
  <si>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</si>
  <si>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</si>
  <si>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</si>
  <si>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</si>
  <si>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</si>
  <si>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</si>
  <si>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</si>
  <si>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</si>
  <si>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</si>
  <si>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</si>
  <si>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</si>
  <si>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</si>
  <si>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</si>
  <si>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</si>
  <si>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</si>
  <si>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</si>
  <si>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</si>
  <si>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</si>
  <si>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</si>
  <si>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</si>
  <si>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</si>
  <si>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</si>
  <si>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</si>
  <si>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</si>
  <si>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</si>
  <si>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</si>
  <si>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</si>
  <si>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</si>
  <si>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</si>
  <si>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</si>
  <si>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</si>
  <si>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</si>
  <si>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</si>
  <si>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</si>
  <si>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</si>
  <si>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</si>
  <si>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</si>
  <si>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</si>
  <si>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</si>
  <si>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</si>
  <si>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</si>
  <si>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</si>
  <si>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</si>
  <si>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</si>
  <si>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</si>
  <si>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</si>
  <si>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</si>
  <si>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</si>
  <si>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</si>
  <si>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</si>
  <si>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</si>
  <si>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</si>
  <si>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</si>
  <si>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</si>
  <si>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</si>
  <si>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</si>
  <si>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</si>
  <si>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</si>
  <si>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</si>
  <si>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</si>
  <si>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</si>
  <si>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</si>
  <si>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</si>
  <si>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</si>
  <si>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</si>
  <si>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</si>
  <si>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</si>
  <si>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</si>
  <si>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</si>
  <si>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</si>
  <si>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</si>
  <si>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</si>
  <si>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</si>
  <si>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</si>
  <si>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</si>
  <si>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</si>
  <si>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</si>
  <si>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</si>
  <si>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</si>
  <si>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</si>
  <si>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</si>
  <si>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</si>
  <si>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</si>
  <si>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</si>
  <si>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</si>
  <si>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</si>
  <si>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</si>
  <si>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</si>
  <si>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</si>
  <si>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</si>
  <si>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</si>
  <si>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</si>
  <si>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</si>
  <si>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</si>
  <si>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</si>
  <si>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</si>
  <si>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</si>
  <si>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</si>
  <si>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</si>
  <si>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</si>
  <si>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</si>
  <si>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</si>
  <si>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</si>
  <si>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</si>
  <si>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</si>
  <si>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</si>
  <si>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</si>
  <si>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</si>
  <si>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</si>
  <si>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</si>
  <si>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</si>
  <si>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</si>
  <si>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</si>
  <si>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</si>
  <si>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</si>
  <si>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</si>
  <si>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</si>
  <si>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</si>
  <si>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</si>
  <si>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</si>
  <si>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</si>
  <si>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</si>
  <si>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</si>
  <si>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</si>
  <si>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</si>
  <si>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</si>
  <si>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</si>
  <si>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</si>
  <si>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</si>
  <si>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</si>
  <si>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</si>
  <si>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</si>
  <si>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</si>
  <si>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</si>
  <si>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</si>
  <si>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</si>
  <si>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</si>
  <si>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</si>
  <si>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</si>
  <si>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</si>
  <si>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</si>
  <si>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</si>
  <si>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</si>
  <si>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</si>
  <si>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</si>
  <si>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</si>
  <si>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</si>
  <si>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</si>
  <si>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</si>
  <si>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</si>
  <si>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</si>
  <si>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</si>
  <si>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</si>
  <si>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</si>
  <si>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</si>
  <si>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</si>
  <si>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</si>
  <si>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</si>
  <si>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</si>
  <si>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</si>
  <si>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</si>
  <si>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</si>
  <si>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</si>
  <si>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</si>
  <si>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</si>
  <si>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</si>
  <si>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</si>
  <si>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</si>
  <si>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</si>
  <si>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</si>
  <si>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</si>
  <si>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</si>
  <si>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</si>
  <si>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</si>
  <si>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</si>
  <si>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</si>
  <si>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</si>
  <si>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</si>
  <si>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</si>
  <si>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</si>
  <si>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</si>
  <si>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</si>
  <si>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</si>
  <si>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</si>
  <si>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</si>
  <si>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</si>
  <si>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</si>
  <si>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</si>
  <si>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</si>
  <si>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</si>
  <si>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</si>
  <si>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</si>
  <si>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</si>
  <si>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</si>
  <si>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</si>
  <si>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</si>
  <si>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</si>
  <si>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</si>
  <si>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</si>
  <si>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</si>
  <si>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</si>
  <si>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</si>
  <si>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</si>
  <si>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</si>
  <si>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</si>
  <si>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</si>
  <si>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</si>
  <si>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</si>
  <si>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</si>
  <si>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</si>
  <si>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</si>
  <si>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</si>
  <si>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</si>
  <si>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</si>
  <si>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</si>
  <si>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</si>
  <si>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</si>
  <si>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</si>
  <si>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</si>
  <si>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</si>
  <si>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</si>
  <si>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</si>
  <si>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</si>
  <si>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</si>
  <si>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</si>
  <si>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</si>
  <si>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</si>
  <si>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</si>
  <si>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</si>
  <si>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</si>
  <si>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</si>
  <si>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</si>
  <si>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</si>
  <si>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</si>
  <si>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</si>
  <si>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</si>
  <si>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</si>
  <si>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</si>
  <si>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</si>
  <si>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</si>
  <si>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</si>
  <si>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</si>
  <si>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</si>
  <si>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</si>
  <si>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</si>
  <si>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</si>
  <si>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</si>
  <si>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</si>
  <si>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</si>
  <si>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</si>
  <si>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</si>
  <si>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</si>
  <si>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</si>
  <si>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</si>
  <si>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</si>
  <si>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</si>
  <si>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</si>
  <si>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</si>
  <si>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</si>
  <si>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</si>
  <si>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</si>
  <si>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</si>
  <si>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</si>
  <si>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</si>
  <si>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</si>
  <si>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</si>
  <si>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</si>
  <si>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</si>
  <si>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</si>
  <si>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</si>
  <si>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</si>
  <si>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</si>
  <si>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</si>
  <si>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</si>
  <si>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</si>
  <si>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</si>
  <si>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</si>
  <si>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</si>
  <si>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</si>
  <si>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</si>
  <si>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</si>
  <si>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</si>
  <si>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</si>
  <si>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</si>
  <si>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</si>
  <si>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</si>
  <si>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</si>
  <si>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</si>
  <si>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</si>
  <si>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</si>
  <si>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</si>
  <si>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</si>
  <si>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</si>
  <si>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</si>
  <si>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</si>
  <si>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</si>
  <si>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</si>
  <si>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</si>
  <si>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</si>
  <si>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</si>
  <si>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</si>
  <si>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</si>
  <si>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</si>
  <si>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</si>
  <si>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</si>
  <si>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</si>
  <si>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</si>
  <si>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</si>
  <si>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</si>
  <si>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</si>
  <si>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</si>
  <si>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</si>
  <si>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</si>
  <si>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</si>
  <si>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</si>
  <si>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</si>
  <si>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</si>
  <si>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</si>
  <si>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</si>
  <si>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</si>
  <si>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</si>
  <si>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</si>
  <si>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</si>
  <si>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</si>
  <si>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</si>
  <si>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</si>
  <si>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</si>
  <si>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</si>
  <si>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</si>
  <si>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</si>
  <si>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</si>
  <si>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</si>
  <si>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</si>
  <si>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</si>
  <si>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</si>
  <si>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</si>
  <si>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</si>
  <si>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</si>
  <si>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</si>
  <si>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</si>
  <si>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</si>
  <si>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</si>
  <si>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</si>
  <si>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</si>
  <si>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</si>
  <si>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</si>
  <si>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</si>
  <si>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</si>
  <si>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</si>
  <si>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</si>
  <si>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</si>
  <si>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</si>
  <si>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</si>
  <si>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</si>
  <si>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</si>
  <si>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</si>
  <si>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</si>
  <si>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</si>
  <si>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</si>
  <si>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</si>
  <si>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</si>
  <si>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</si>
  <si>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</si>
  <si>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</si>
  <si>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</si>
  <si>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</si>
  <si>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</si>
  <si>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</si>
  <si>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</si>
  <si>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</si>
  <si>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</si>
  <si>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</si>
  <si>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</si>
  <si>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</si>
  <si>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</si>
  <si>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</si>
  <si>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</si>
  <si>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</si>
  <si>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</si>
  <si>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</si>
  <si>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</si>
  <si>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</si>
  <si>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</si>
  <si>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</si>
  <si>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</si>
  <si>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</si>
  <si>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</si>
  <si>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</si>
  <si>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</si>
  <si>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</si>
  <si>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</si>
  <si>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</si>
  <si>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</si>
  <si>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</si>
  <si>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</si>
  <si>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</si>
  <si>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</si>
  <si>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</si>
  <si>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</si>
  <si>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</si>
  <si>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</si>
  <si>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</si>
  <si>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</si>
  <si>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</si>
  <si>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</si>
  <si>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</si>
  <si>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</si>
  <si>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</si>
  <si>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</si>
  <si>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</si>
  <si>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</si>
  <si>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</si>
  <si>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</si>
  <si>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</si>
  <si>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</si>
  <si>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</si>
  <si>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</si>
  <si>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</si>
  <si>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</si>
  <si>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</si>
  <si>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</si>
  <si>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</si>
  <si>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</si>
  <si>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</si>
  <si>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</si>
  <si>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</si>
  <si>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</si>
  <si>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</si>
  <si>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</si>
  <si>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</si>
  <si>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</si>
  <si>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</si>
  <si>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</si>
  <si>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</si>
  <si>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</si>
  <si>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</si>
  <si>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</si>
  <si>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</si>
  <si>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</si>
  <si>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</si>
  <si>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</si>
  <si>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</si>
  <si>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</si>
  <si>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</si>
  <si>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</si>
  <si>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</si>
  <si>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</si>
  <si>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</si>
  <si>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</si>
  <si>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</si>
  <si>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</si>
  <si>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</si>
  <si>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</si>
  <si>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</si>
  <si>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</si>
  <si>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</si>
  <si>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</si>
  <si>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</si>
  <si>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</si>
  <si>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</si>
  <si>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</si>
  <si>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</si>
  <si>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</si>
  <si>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</si>
  <si>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</si>
  <si>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</si>
  <si>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</si>
  <si>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</si>
  <si>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</si>
  <si>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</si>
  <si>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</si>
  <si>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</si>
  <si>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</si>
  <si>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</si>
  <si>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</si>
  <si>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</si>
  <si>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</si>
  <si>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</si>
  <si>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</si>
  <si>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</si>
  <si>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</si>
  <si>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</si>
  <si>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</si>
  <si>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</si>
  <si>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</si>
  <si>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</si>
  <si>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</si>
  <si>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</si>
  <si>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</si>
  <si>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</si>
  <si>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</si>
  <si>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</si>
  <si>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</si>
  <si>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</si>
  <si>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</si>
  <si>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</si>
  <si>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</si>
  <si>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</si>
  <si>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</si>
  <si>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</si>
  <si>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</si>
  <si>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</si>
  <si>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</si>
  <si>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</si>
  <si>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</si>
  <si>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</si>
  <si>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</si>
  <si>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</si>
  <si>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</si>
  <si>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</si>
  <si>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</si>
  <si>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</si>
  <si>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</si>
  <si>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</si>
  <si>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</si>
  <si>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</si>
  <si>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</si>
  <si>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</si>
  <si>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</si>
  <si>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</si>
  <si>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</si>
  <si>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</si>
  <si>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</si>
  <si>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</si>
  <si>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</si>
  <si>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</si>
  <si>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</si>
  <si>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</si>
  <si>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</si>
  <si>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</si>
  <si>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</si>
  <si>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</si>
  <si>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</si>
  <si>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</si>
  <si>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</si>
  <si>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</si>
  <si>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</si>
  <si>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</si>
  <si>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</si>
  <si>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</si>
  <si>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</si>
  <si>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</si>
  <si>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</si>
  <si>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</si>
  <si>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</si>
  <si>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</si>
  <si>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</si>
  <si>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</si>
  <si>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</si>
  <si>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</si>
  <si>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</si>
  <si>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</si>
  <si>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</si>
  <si>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</si>
  <si>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</si>
  <si>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</si>
  <si>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</si>
  <si>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</si>
  <si>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</si>
  <si>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</si>
  <si>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</si>
  <si>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</si>
  <si>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</si>
  <si>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</si>
  <si>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</si>
  <si>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</si>
  <si>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</si>
  <si>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</si>
  <si>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</si>
  <si>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</si>
  <si>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</si>
  <si>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</si>
  <si>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</si>
  <si>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</si>
  <si>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</si>
  <si>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</si>
  <si>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</si>
  <si>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</si>
  <si>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</si>
  <si>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</si>
  <si>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</si>
  <si>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</si>
  <si>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</si>
  <si>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</si>
  <si>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</si>
  <si>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</si>
  <si>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</si>
  <si>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</si>
  <si>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</si>
  <si>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</si>
  <si>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</si>
  <si>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</si>
  <si>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</si>
  <si>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</si>
  <si>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</si>
  <si>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</si>
  <si>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</si>
  <si>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</si>
  <si>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</si>
  <si>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</si>
  <si>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</si>
  <si>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</si>
  <si>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</si>
  <si>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</si>
  <si>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</si>
  <si>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</si>
  <si>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</si>
  <si>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</si>
  <si>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</si>
  <si>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</si>
  <si>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</si>
  <si>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</si>
  <si>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</si>
  <si>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</si>
  <si>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</si>
  <si>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</si>
  <si>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</si>
  <si>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</si>
  <si>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</si>
  <si>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</si>
  <si>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</si>
  <si>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</si>
  <si>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</si>
  <si>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</si>
  <si>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</si>
  <si>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</si>
  <si>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</si>
  <si>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</si>
  <si>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</si>
  <si>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</si>
  <si>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</si>
  <si>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</si>
  <si>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</si>
  <si>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</si>
  <si>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</si>
  <si>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</si>
  <si>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</si>
  <si>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</si>
  <si>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</si>
  <si>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</si>
  <si>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</si>
  <si>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</si>
  <si>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</si>
  <si>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</si>
  <si>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</si>
  <si>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</si>
  <si>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</si>
  <si>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</si>
  <si>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</si>
  <si>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</si>
  <si>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</si>
  <si>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</si>
  <si>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</si>
  <si>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</si>
  <si>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</si>
  <si>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</si>
  <si>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</si>
  <si>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</si>
  <si>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</si>
  <si>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</si>
  <si>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</si>
  <si>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</si>
  <si>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</si>
  <si>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</si>
  <si>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</si>
  <si>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</si>
  <si>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</si>
  <si>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</si>
  <si>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</si>
  <si>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</si>
  <si>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</si>
  <si>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</si>
  <si>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</si>
  <si>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</si>
  <si>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</si>
  <si>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</si>
  <si>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</si>
  <si>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</si>
  <si>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</si>
  <si>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</si>
  <si>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</si>
  <si>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</si>
  <si>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</si>
  <si>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</si>
  <si>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</si>
  <si>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</si>
  <si>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</si>
  <si>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</si>
  <si>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</si>
  <si>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</si>
  <si>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</si>
  <si>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</si>
  <si>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</si>
  <si>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</si>
  <si>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</si>
  <si>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</si>
  <si>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</si>
  <si>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</si>
  <si>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</si>
  <si>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</si>
  <si>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</si>
  <si>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</si>
  <si>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</si>
  <si>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</si>
  <si>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</si>
  <si>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</si>
  <si>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</si>
  <si>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</si>
  <si>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</si>
  <si>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</si>
  <si>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</si>
  <si>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</si>
  <si>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</si>
  <si>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</si>
  <si>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</si>
  <si>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</si>
  <si>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</si>
  <si>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</si>
  <si>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</si>
  <si>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</si>
  <si>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</si>
  <si>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</si>
  <si>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</si>
  <si>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</si>
  <si>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</si>
  <si>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</si>
  <si>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</si>
  <si>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</si>
  <si>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</si>
  <si>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</si>
  <si>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</si>
  <si>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</si>
  <si>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</si>
  <si>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</si>
  <si>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</si>
  <si>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</si>
  <si>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</si>
  <si>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</si>
  <si>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</si>
  <si>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</si>
  <si>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</si>
  <si>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</si>
  <si>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</si>
  <si>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</si>
  <si>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</si>
  <si>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</si>
  <si>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</si>
  <si>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</si>
  <si>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</si>
  <si>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</si>
  <si>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</si>
  <si>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</si>
  <si>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</si>
  <si>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</si>
  <si>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</si>
  <si>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</si>
  <si>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</si>
  <si>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</si>
  <si>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</si>
  <si>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</si>
  <si>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</si>
  <si>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</si>
  <si>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</si>
  <si>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</si>
  <si>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</si>
  <si>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</si>
  <si>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</si>
  <si>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</si>
  <si>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</si>
  <si>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</si>
  <si>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</si>
  <si>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</si>
  <si>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</si>
  <si>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</si>
  <si>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</si>
  <si>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</si>
  <si>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</si>
  <si>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</si>
  <si>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</si>
  <si>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</si>
  <si>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</si>
  <si>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</si>
  <si>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</si>
  <si>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</si>
  <si>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</si>
  <si>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</si>
  <si>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</si>
  <si>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</si>
  <si>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</si>
  <si>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</si>
  <si>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</si>
  <si>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</si>
  <si>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</si>
  <si>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</si>
  <si>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</si>
  <si>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</si>
  <si>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</si>
  <si>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</si>
  <si>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</si>
  <si>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</si>
  <si>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</si>
  <si>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</si>
  <si>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</si>
  <si>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</si>
  <si>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</si>
  <si>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</si>
  <si>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</si>
  <si>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</si>
  <si>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</si>
  <si>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</si>
  <si>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</si>
  <si>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</si>
  <si>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</si>
  <si>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</si>
  <si>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</si>
  <si>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</si>
  <si>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</si>
  <si>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</si>
  <si>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</si>
  <si>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</si>
  <si>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</si>
  <si>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</si>
  <si>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</si>
  <si>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</si>
  <si>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</si>
  <si>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</si>
  <si>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</si>
  <si>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</si>
  <si>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</si>
  <si>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</si>
  <si>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</si>
  <si>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</si>
  <si>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</si>
  <si>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</si>
  <si>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</si>
  <si>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</si>
  <si>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</si>
  <si>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</si>
  <si>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</si>
  <si>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</si>
  <si>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</si>
  <si>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</si>
  <si>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</si>
  <si>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</si>
  <si>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</si>
  <si>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</si>
  <si>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</si>
  <si>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</si>
  <si>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</si>
  <si>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</si>
  <si>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</si>
  <si>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</si>
  <si>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</si>
  <si>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</si>
  <si>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</si>
  <si>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</si>
  <si>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</si>
  <si>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</si>
  <si>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</si>
  <si>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</si>
  <si>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</si>
  <si>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</si>
  <si>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</si>
  <si>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</si>
  <si>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</si>
  <si>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</si>
  <si>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</si>
  <si>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</si>
  <si>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</si>
  <si>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</si>
  <si>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</si>
  <si>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</si>
  <si>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</si>
  <si>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</si>
  <si>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</si>
  <si>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</si>
  <si>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</si>
  <si>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</si>
  <si>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</si>
  <si>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</si>
  <si>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</si>
  <si>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</si>
  <si>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</si>
  <si>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</si>
  <si>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</si>
  <si>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</si>
  <si>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</si>
  <si>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</si>
  <si>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</si>
  <si>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</si>
  <si>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</si>
  <si>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</si>
  <si>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</si>
  <si>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</si>
  <si>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</si>
  <si>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</si>
  <si>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</si>
  <si>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</si>
  <si>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</si>
  <si>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</si>
  <si>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</si>
  <si>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</si>
  <si>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</si>
  <si>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</si>
  <si>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</si>
  <si>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</si>
  <si>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</si>
  <si>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</si>
  <si>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</si>
  <si>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</si>
  <si>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</si>
  <si>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</si>
  <si>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</si>
  <si>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</si>
  <si>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</si>
  <si>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</si>
  <si>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</si>
  <si>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</si>
  <si>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</si>
  <si>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</si>
  <si>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</si>
  <si>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</si>
  <si>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</si>
  <si>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</si>
  <si>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</si>
  <si>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</si>
  <si>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</si>
  <si>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</si>
  <si>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</si>
  <si>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</si>
  <si>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</si>
  <si>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</si>
  <si>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</si>
  <si>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</si>
  <si>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</si>
  <si>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</si>
  <si>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</si>
  <si>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</si>
  <si>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</si>
  <si>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</si>
  <si>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</si>
  <si>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</si>
  <si>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</si>
  <si>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</si>
  <si>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</si>
  <si>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</si>
  <si>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</si>
  <si>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</si>
  <si>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</si>
  <si>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</si>
  <si>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</si>
  <si>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</si>
  <si>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</si>
  <si>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</si>
  <si>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</si>
  <si>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</si>
  <si>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</si>
  <si>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</si>
  <si>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</si>
  <si>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</si>
  <si>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</si>
  <si>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</si>
  <si>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</si>
  <si>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</si>
  <si>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</si>
  <si>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</si>
  <si>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</si>
  <si>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</si>
  <si>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</si>
  <si>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</si>
  <si>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</si>
  <si>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</si>
  <si>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</si>
  <si>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</si>
  <si>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</si>
  <si>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</si>
  <si>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</si>
  <si>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</si>
  <si>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</si>
  <si>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</si>
  <si>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</si>
  <si>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</si>
  <si>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</si>
  <si>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</si>
  <si>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</si>
  <si>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</si>
  <si>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</si>
  <si>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</si>
  <si>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</si>
  <si>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</si>
  <si>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</si>
  <si>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</si>
  <si>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</si>
  <si>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</si>
  <si>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</si>
  <si>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</si>
  <si>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</si>
  <si>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</si>
  <si>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</si>
  <si>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</si>
  <si>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</si>
  <si>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</si>
  <si>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</si>
  <si>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</si>
  <si>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</si>
  <si>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</si>
  <si>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</si>
  <si>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</si>
  <si>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</si>
  <si>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</si>
  <si>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</si>
  <si>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</si>
  <si>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</si>
  <si>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</si>
  <si>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</si>
  <si>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</si>
  <si>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</si>
  <si>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</si>
  <si>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</si>
  <si>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</si>
  <si>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</si>
  <si>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</si>
  <si>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</si>
  <si>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</si>
  <si>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</si>
  <si>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</si>
  <si>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</si>
  <si>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</si>
  <si>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</si>
  <si>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</si>
  <si>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</si>
  <si>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</si>
  <si>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</si>
  <si>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</si>
  <si>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</si>
  <si>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</si>
  <si>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</si>
  <si>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</si>
  <si>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</si>
  <si>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</si>
  <si>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</si>
  <si>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</si>
  <si>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</si>
  <si>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</si>
  <si>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</si>
  <si>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</si>
  <si>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</si>
  <si>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</si>
  <si>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</si>
  <si>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</si>
  <si>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</si>
  <si>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</si>
  <si>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</si>
  <si>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</si>
  <si>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</si>
  <si>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</si>
  <si>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</si>
  <si>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</si>
  <si>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</si>
  <si>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</si>
  <si>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</si>
  <si>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</si>
  <si>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</si>
  <si>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</si>
  <si>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</si>
  <si>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</si>
  <si>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</si>
  <si>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</si>
  <si>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</si>
  <si>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</si>
  <si>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</si>
  <si>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</si>
  <si>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</si>
  <si>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</si>
  <si>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</si>
  <si>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</si>
  <si>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</si>
  <si>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</si>
  <si>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</si>
  <si>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</si>
  <si>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</si>
  <si>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</si>
  <si>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</si>
  <si>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</si>
  <si>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</si>
  <si>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</si>
  <si>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</si>
  <si>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</si>
  <si>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</si>
  <si>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</si>
  <si>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</si>
  <si>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</si>
  <si>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</si>
  <si>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</si>
  <si>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</si>
  <si>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</si>
  <si>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</si>
  <si>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</si>
  <si>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</si>
  <si>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</si>
  <si>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</si>
  <si>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</si>
  <si>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</si>
  <si>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</si>
  <si>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</si>
  <si>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</si>
  <si>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</si>
  <si>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</si>
  <si>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</si>
  <si>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</si>
  <si>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</si>
  <si>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</si>
  <si>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</si>
  <si>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</si>
  <si>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</si>
  <si>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</si>
  <si>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</si>
  <si>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</si>
  <si>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</si>
  <si>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</si>
  <si>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</si>
  <si>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</si>
  <si>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</si>
  <si>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</si>
  <si>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</si>
  <si>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</si>
  <si>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</si>
  <si>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</si>
  <si>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</si>
  <si>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</si>
  <si>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</si>
  <si>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</si>
  <si>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</si>
  <si>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</si>
  <si>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</si>
  <si>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</si>
  <si>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</si>
  <si>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</si>
  <si>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</si>
  <si>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</si>
  <si>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</si>
  <si>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</si>
  <si>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</si>
  <si>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</si>
  <si>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</si>
  <si>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</si>
  <si>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</si>
  <si>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</si>
  <si>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</si>
  <si>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</si>
  <si>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</si>
  <si>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</si>
  <si>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</si>
  <si>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</si>
  <si>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</si>
  <si>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</si>
  <si>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</si>
  <si>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</si>
  <si>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</si>
  <si>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</si>
  <si>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</si>
  <si>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</si>
  <si>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</si>
  <si>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</si>
  <si>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</si>
  <si>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</si>
  <si>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</si>
  <si>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</si>
  <si>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</si>
  <si>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</si>
  <si>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</si>
  <si>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</si>
  <si>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</si>
  <si>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</si>
  <si>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</si>
  <si>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</si>
  <si>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</si>
  <si>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</si>
  <si>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</si>
  <si>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</si>
  <si>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</si>
  <si>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</si>
  <si>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</si>
  <si>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</si>
  <si>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</si>
  <si>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</si>
  <si>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</si>
  <si>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</si>
  <si>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</si>
  <si>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</si>
  <si>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</si>
  <si>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</si>
  <si>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</si>
  <si>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</si>
  <si>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</si>
  <si>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</si>
  <si>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</si>
  <si>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</si>
  <si>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</si>
  <si>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</si>
  <si>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</si>
  <si>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</si>
  <si>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</si>
  <si>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</si>
  <si>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</si>
  <si>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</si>
  <si>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</si>
  <si>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</si>
  <si>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</si>
  <si>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</si>
  <si>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</si>
  <si>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</si>
  <si>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</si>
  <si>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</si>
  <si>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</si>
  <si>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</si>
  <si>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</si>
  <si>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</si>
  <si>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</si>
  <si>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</si>
  <si>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</si>
  <si>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</si>
  <si>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</si>
  <si>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</si>
  <si>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</si>
  <si>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</si>
  <si>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</si>
  <si>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</si>
  <si>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</si>
  <si>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</si>
  <si>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</si>
  <si>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</si>
  <si>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</si>
  <si>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</si>
  <si>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</si>
  <si>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</si>
  <si>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</si>
  <si>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</si>
  <si>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</si>
  <si>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</si>
  <si>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</si>
  <si>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</si>
  <si>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</si>
  <si>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</si>
  <si>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</si>
  <si>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</si>
  <si>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</si>
  <si>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</si>
  <si>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</si>
  <si>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</si>
  <si>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</si>
  <si>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</si>
  <si>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</si>
  <si>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</si>
  <si>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</si>
  <si>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</si>
  <si>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</si>
  <si>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</si>
  <si>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</si>
  <si>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</si>
  <si>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</si>
  <si>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</si>
  <si>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</si>
  <si>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</si>
  <si>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</si>
  <si>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</si>
  <si>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</si>
  <si>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</si>
  <si>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</si>
  <si>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</si>
  <si>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</si>
  <si>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</si>
  <si>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</si>
  <si>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</si>
  <si>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</si>
  <si>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</si>
  <si>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</si>
  <si>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</si>
  <si>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</si>
  <si>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</si>
  <si>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</si>
  <si>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</si>
  <si>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</si>
  <si>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</si>
  <si>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</si>
  <si>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</si>
  <si>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</si>
  <si>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</si>
  <si>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</si>
  <si>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</si>
  <si>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</si>
  <si>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</si>
  <si>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</si>
  <si>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</si>
  <si>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</si>
  <si>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</si>
  <si>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</si>
  <si>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</si>
  <si>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</si>
  <si>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</si>
  <si>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</si>
  <si>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</si>
  <si>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</si>
  <si>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</si>
  <si>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</si>
  <si>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</si>
  <si>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</si>
  <si>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</si>
  <si>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</si>
  <si>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</si>
  <si>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</si>
  <si>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</si>
  <si>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</si>
  <si>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</si>
  <si>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</si>
  <si>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</si>
  <si>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</si>
  <si>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</si>
  <si>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</si>
  <si>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</si>
  <si>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</si>
  <si>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</si>
  <si>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</si>
  <si>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</si>
  <si>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</si>
  <si>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</si>
  <si>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</si>
  <si>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</si>
  <si>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</si>
  <si>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</si>
  <si>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</si>
  <si>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</si>
  <si>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</si>
  <si>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</si>
  <si>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</si>
  <si>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</si>
  <si>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</si>
  <si>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</si>
  <si>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</si>
  <si>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</si>
  <si>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</si>
  <si>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</si>
  <si>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</si>
  <si>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</si>
  <si>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</si>
  <si>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</si>
  <si>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</si>
  <si>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</si>
  <si>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</si>
  <si>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</si>
  <si>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</si>
  <si>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</si>
  <si>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</si>
  <si>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</si>
  <si>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</si>
  <si>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</si>
  <si>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</si>
  <si>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</si>
  <si>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</si>
  <si>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</si>
  <si>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</si>
  <si>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</si>
  <si>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</si>
  <si>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</si>
  <si>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</si>
  <si>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</si>
  <si>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</si>
  <si>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</si>
  <si>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</si>
  <si>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</si>
  <si>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</si>
  <si>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</si>
  <si>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</si>
  <si>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</si>
  <si>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</si>
  <si>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</si>
  <si>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</si>
  <si>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</si>
  <si>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</si>
  <si>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</si>
  <si>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</si>
  <si>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</si>
  <si>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</si>
  <si>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</si>
  <si>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</si>
  <si>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</si>
  <si>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</si>
  <si>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</si>
  <si>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</si>
  <si>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</si>
  <si>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</si>
  <si>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</si>
  <si>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</si>
  <si>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</si>
  <si>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</si>
  <si>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</si>
  <si>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</si>
  <si>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</si>
  <si>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</si>
  <si>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</si>
  <si>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</si>
  <si>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</si>
  <si>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</si>
  <si>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</si>
  <si>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</si>
  <si>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</si>
  <si>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</si>
  <si>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</si>
  <si>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</si>
  <si>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</si>
  <si>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</si>
  <si>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</si>
  <si>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</si>
  <si>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</si>
  <si>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</si>
  <si>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</si>
  <si>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</si>
  <si>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</si>
  <si>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</si>
  <si>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</si>
  <si>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</si>
  <si>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</si>
  <si>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</si>
  <si>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</si>
  <si>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</si>
  <si>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</si>
  <si>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</si>
  <si>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</si>
  <si>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</si>
  <si>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</si>
  <si>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</si>
  <si>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</si>
  <si>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</si>
  <si>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</si>
  <si>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</si>
  <si>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</si>
  <si>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</si>
  <si>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</si>
  <si>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</si>
  <si>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</si>
  <si>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</si>
  <si>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</si>
  <si>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</si>
  <si>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</si>
  <si>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</si>
  <si>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</si>
  <si>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</si>
  <si>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</si>
  <si>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</si>
  <si>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</si>
  <si>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</si>
  <si>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</si>
  <si>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</si>
  <si>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</si>
  <si>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</si>
  <si>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</si>
  <si>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</si>
  <si>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</si>
  <si>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</si>
  <si>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</si>
  <si>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</si>
  <si>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</si>
  <si>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</si>
  <si>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</si>
  <si>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</si>
  <si>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</si>
  <si>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</si>
  <si>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</si>
  <si>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</si>
  <si>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</si>
  <si>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</si>
  <si>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</si>
  <si>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</si>
  <si>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</si>
  <si>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</si>
  <si>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</si>
  <si>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</si>
  <si>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</si>
  <si>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</si>
  <si>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</si>
  <si>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</si>
  <si>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</si>
  <si>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</si>
  <si>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</si>
  <si>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</si>
  <si>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</si>
  <si>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</si>
  <si>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</si>
  <si>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</si>
  <si>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</si>
  <si>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</si>
  <si>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</si>
  <si>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</si>
  <si>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</si>
  <si>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</si>
  <si>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</si>
  <si>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</si>
  <si>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</si>
  <si>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</si>
  <si>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</si>
  <si>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</si>
  <si>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</si>
  <si>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</si>
  <si>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</si>
  <si>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</si>
  <si>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</si>
  <si>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</si>
  <si>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</si>
  <si>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</si>
  <si>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</si>
  <si>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</si>
  <si>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</si>
  <si>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</si>
  <si>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</si>
  <si>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</si>
  <si>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</si>
  <si>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</si>
  <si>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</si>
  <si>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</si>
  <si>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</si>
  <si>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</si>
  <si>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</si>
  <si>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</si>
  <si>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</si>
  <si>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</si>
  <si>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</si>
  <si>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</si>
  <si>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</si>
  <si>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</si>
  <si>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</si>
  <si>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</si>
  <si>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</si>
  <si>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</si>
  <si>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</si>
  <si>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</si>
  <si>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</si>
  <si>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</si>
  <si>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</si>
  <si>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</si>
  <si>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</si>
  <si>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</si>
  <si>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</si>
  <si>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</si>
  <si>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</si>
  <si>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</si>
  <si>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</si>
  <si>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</si>
  <si>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</si>
  <si>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</si>
  <si>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</si>
  <si>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</si>
  <si>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</si>
  <si>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</si>
  <si>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</si>
  <si>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</si>
  <si>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</si>
  <si>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</si>
  <si>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</si>
  <si>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</si>
  <si>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</si>
  <si>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</si>
  <si>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</si>
  <si>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</si>
  <si>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</si>
  <si>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35-050-0650-04</t>
  </si>
  <si>
    <t>LaSalle</t>
  </si>
  <si>
    <t>400 S. Lane Street</t>
  </si>
  <si>
    <t>Ransom</t>
  </si>
  <si>
    <t>mpbaima@ransomgradeschool.net</t>
  </si>
  <si>
    <t>x</t>
  </si>
  <si>
    <t>Mary Pat Baima</t>
  </si>
  <si>
    <t>815-586-4611</t>
  </si>
  <si>
    <t>815-586-4306</t>
  </si>
  <si>
    <t>Mack &amp; Associates, P.C.</t>
  </si>
  <si>
    <t>Tawnya Mack, CPA</t>
  </si>
  <si>
    <t>116 E. Washington St., Suite One</t>
  </si>
  <si>
    <t xml:space="preserve">Morris </t>
  </si>
  <si>
    <t>815-942-3306</t>
  </si>
  <si>
    <t>815-942-9430</t>
  </si>
  <si>
    <t>060-010554</t>
  </si>
  <si>
    <t>tmack@mackcpas.com</t>
  </si>
  <si>
    <t>Shared Professional Development through ROE</t>
  </si>
  <si>
    <t>Fox River Foods through ROE</t>
  </si>
  <si>
    <t>LEASE for Special Education</t>
  </si>
  <si>
    <t>Share Social Working</t>
  </si>
  <si>
    <t>Transporting - Illinois Central School Bus</t>
  </si>
  <si>
    <t>St. Michael's School: Athletic Program</t>
  </si>
  <si>
    <t>Page 11, Line 107 - Operations &amp; Maintenance - Other Local Revenue</t>
  </si>
  <si>
    <t>Page 11, Line 107 - Educational Fund - Other Local Revenue</t>
  </si>
  <si>
    <t>Page 16, Line 83 - Other Payments to In-State Govt. - payments to LEASE for Spec Ed</t>
  </si>
  <si>
    <t>N/A</t>
  </si>
  <si>
    <t>The accompanying Schedule of Expenditures of Federal Awards includes the federal grant activity of Allen-Otter Creek Community Consolidated School District #65 and is presented on the basis of cash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</si>
  <si>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Allen-Otter Creek Community Consolidated School District #65 provided federal awards to subrecipients as follows:</t>
  </si>
  <si>
    <r>
      <t xml:space="preserve">The following amounts were expended in the form of non-cash assistance by Allen-Otter Creek Community Consolidated School District #65 and </t>
    </r>
    <r>
      <rPr>
        <b/>
        <sz val="9"/>
        <rFont val="Arial"/>
        <family val="2"/>
      </rPr>
      <t>are/are not</t>
    </r>
    <r>
      <rPr>
        <sz val="9"/>
        <rFont val="Arial"/>
        <family val="2"/>
      </rPr>
      <t xml:space="preserve"> included in the Schedule of Expenditures of Federal Awards:</t>
    </r>
  </si>
  <si>
    <t>NONE</t>
  </si>
  <si>
    <t>GAAP - Adverse, Regulatory - Unmodified</t>
  </si>
  <si>
    <t>Working Cash Bond 2016</t>
  </si>
  <si>
    <t>Financial Oversight</t>
  </si>
  <si>
    <t>The Board of Education and District Management have the ultimate responsiblility for oversight of the District's system of internal control over financial reporting.  While it is acceptable to outsource various functions, responsibility for financial oversight cannot be outsourced to external auditors.  As independent auditors, the external auditors cannot be considered a part of the District's system of internal controls.</t>
  </si>
  <si>
    <t>There is insufficient financial oversight by District personnel and those charged with governance of the District.  Oversight of the District's processes, procedures, and controls related to financial reporting are not effective to ensure the financial statements and related disclosures are complete and accurate.  As a result, we identified misstatements requiring significant audit adjustments to be posted.  The adjustments had a signficant effect on the District's financial statements.</t>
  </si>
  <si>
    <t>As a result of insufficient financial oversight during the year, we identified a number of internal control deficiencies and matters, which are included in a separate letter to management.</t>
  </si>
  <si>
    <t>Due to the changing financial and regulatory environment, District management may not effectively oversee the District's system of internal controls over financial reporting.</t>
  </si>
  <si>
    <t>Misstatements to the financial statements may not be prevented or detected during the normal course of operations.</t>
  </si>
  <si>
    <t>It is imperative that District personnel involved in the financial reporting process and those charged with governance review all significant transactions, reporting and internal controls.</t>
  </si>
  <si>
    <t>The District will implement oversight procedures to ensure misstatements to the financial statements are prevented or detected in a timely manner.</t>
  </si>
  <si>
    <t>Financial Statement Preparation</t>
  </si>
  <si>
    <t>The Board of Education has the ultimate responsibility for the District’s system of internal control over financial reporting. As independent auditors, the external auditors cannot be considered a part of the District’s system of internal controls. While it is acceptable to outsource various functions, responsibility for internal control cannot be outsourced to external auditors. While it is common practice for the auditors to prepare the financial statements for many entities, this is considered an internal control deficiency in accordance with generally accepted auditing standards, which requires written communication to those charged with governance.</t>
  </si>
  <si>
    <t xml:space="preserve">Currently, the District’s personnel do not prepare the District’s financial statements and related disclosures. The District engages the external auditors to assist in preparing these reports using the financial reports provided by the District. </t>
  </si>
  <si>
    <t>The District does not prepare the financial statements or required related disclosures.</t>
  </si>
  <si>
    <t>Because the auditors, not management, have prepared the financial statements and related disclosures, material misstatements to the financial statements may not be prevented or detected by the District’s system of internal controls.</t>
  </si>
  <si>
    <t>Due to the changing financial and regulatory environment, District management may not possess comprehensive financial and regulatory knowledge to effectively prepare or review the financial statements and related disclosures.</t>
  </si>
  <si>
    <t>The District could implement internal control procedures related to preparation and/or review of financial statements, such as hiring additional staff with knowledge and ability to prepare the financial statements and related disclosures in accordance with GASB standards, providing necessary training and education to current staff to provide them with knowledge and ability to prepare the financial statements and related disclosures in accordance with GASB standards, or hiring a third party accountant to prepare the financial statements and related disclosures before the audit commences.</t>
  </si>
  <si>
    <t>Management has determined that the cost of implementing internal controls related to preparation of financial statements in accordance with GASB standards outweighs the benefits to be gained.</t>
  </si>
  <si>
    <t>Allen-Otter Creek CCSD 65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</si>
</sst>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762000</xdr:colOff>
          <xdr:row>2</xdr:row>
          <xdr:rowOff>112569</xdr:rowOff>
        </xdr:from>
        <xdr:to>
          <xdr:col>0</xdr:col>
          <xdr:colOff>1676400</xdr:colOff>
          <xdr:row>6</xdr:row>
          <xdr:rowOff>150669</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097" t="s">
        <v>474</v>
      </c>
      <c r="J1" s="2098"/>
      <c r="K1" s="2098"/>
      <c r="L1" s="2098"/>
      <c r="M1" s="2098"/>
      <c r="N1" s="2098"/>
      <c r="O1" s="2098"/>
      <c r="P1" s="2098"/>
      <c r="Q1" s="2098"/>
      <c r="R1" s="2098"/>
      <c r="S1" s="2098"/>
    </row>
    <row r="2" spans="1:28" ht="12" customHeight="1" x14ac:dyDescent="0.2">
      <c r="A2" s="202" t="s">
        <v>1965</v>
      </c>
      <c r="D2" s="203"/>
      <c r="I2" s="2099" t="s">
        <v>1155</v>
      </c>
      <c r="J2" s="2098"/>
      <c r="K2" s="2098"/>
      <c r="L2" s="2098"/>
      <c r="M2" s="2098"/>
      <c r="N2" s="2098"/>
      <c r="O2" s="2098"/>
      <c r="P2" s="2098"/>
      <c r="Q2" s="2098"/>
      <c r="R2" s="2098"/>
      <c r="S2" s="2098"/>
    </row>
    <row r="3" spans="1:28" ht="12" customHeight="1" x14ac:dyDescent="0.2">
      <c r="A3" s="1876" t="s">
        <v>1953</v>
      </c>
      <c r="B3" s="1877"/>
      <c r="C3" s="1877"/>
      <c r="D3" s="1878"/>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5" t="s">
        <v>2090</v>
      </c>
      <c r="C5" s="179" t="s">
        <v>1083</v>
      </c>
      <c r="D5" s="364"/>
      <c r="E5" s="364"/>
      <c r="H5" s="193"/>
      <c r="I5" s="2107" t="s">
        <v>788</v>
      </c>
      <c r="J5" s="2106"/>
      <c r="K5" s="2106"/>
      <c r="L5" s="2106"/>
      <c r="M5" s="2106"/>
      <c r="N5" s="2106"/>
      <c r="O5" s="2106"/>
      <c r="P5" s="2106"/>
      <c r="Q5" s="2106"/>
      <c r="R5" s="2106"/>
      <c r="S5" s="2106"/>
    </row>
    <row r="6" spans="1:28" ht="14.1" customHeight="1" x14ac:dyDescent="0.2">
      <c r="B6" s="445"/>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1" t="s">
        <v>2090</v>
      </c>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1" t="s">
        <v>2091</v>
      </c>
      <c r="B13" s="2132"/>
      <c r="C13" s="2132"/>
      <c r="D13" s="2132"/>
      <c r="E13" s="2132"/>
      <c r="F13" s="2132"/>
      <c r="G13" s="2132"/>
      <c r="H13" s="2133"/>
      <c r="I13" s="185"/>
      <c r="J13" s="184"/>
      <c r="K13" s="182"/>
      <c r="L13" s="184"/>
      <c r="M13" s="184"/>
      <c r="N13" s="184"/>
      <c r="O13" s="184"/>
      <c r="P13" s="184"/>
      <c r="Q13" s="184"/>
      <c r="R13" s="184"/>
      <c r="S13" s="184"/>
      <c r="T13" s="2136" t="s">
        <v>2100</v>
      </c>
      <c r="U13" s="2137"/>
      <c r="V13" s="2137"/>
      <c r="W13" s="2137"/>
      <c r="X13" s="2137"/>
      <c r="Y13" s="2138"/>
      <c r="Z13" s="2138"/>
      <c r="AA13" s="2139"/>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5" t="s">
        <v>2092</v>
      </c>
      <c r="B15" s="2134"/>
      <c r="C15" s="2134"/>
      <c r="D15" s="2134"/>
      <c r="E15" s="2134"/>
      <c r="F15" s="2134"/>
      <c r="G15" s="2134"/>
      <c r="H15" s="2135"/>
      <c r="T15" s="2066" t="s">
        <v>2101</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2140</v>
      </c>
      <c r="B17" s="2092"/>
      <c r="C17" s="2092"/>
      <c r="D17" s="2092"/>
      <c r="E17" s="2092"/>
      <c r="F17" s="2092"/>
      <c r="G17" s="2092"/>
      <c r="H17" s="2117"/>
      <c r="T17" s="2145" t="s">
        <v>2102</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4" t="s">
        <v>785</v>
      </c>
      <c r="AA18" s="201"/>
    </row>
    <row r="19" spans="1:27" ht="13.5" customHeight="1" x14ac:dyDescent="0.2">
      <c r="A19" s="2085" t="s">
        <v>2093</v>
      </c>
      <c r="B19" s="2083"/>
      <c r="C19" s="2083"/>
      <c r="D19" s="2083"/>
      <c r="E19" s="2083"/>
      <c r="F19" s="2083"/>
      <c r="G19" s="2083"/>
      <c r="H19" s="2065"/>
      <c r="I19" s="184"/>
      <c r="J19" s="379"/>
      <c r="K19" s="195"/>
      <c r="L19" s="193"/>
      <c r="M19" s="659" t="s">
        <v>360</v>
      </c>
      <c r="P19" s="181"/>
      <c r="Q19" s="181"/>
      <c r="R19" s="181"/>
      <c r="S19" s="185"/>
      <c r="T19" s="2085" t="s">
        <v>2103</v>
      </c>
      <c r="U19" s="2064"/>
      <c r="V19" s="2064"/>
      <c r="W19" s="2065"/>
      <c r="X19" s="2082" t="s">
        <v>2030</v>
      </c>
      <c r="Y19" s="2144"/>
      <c r="Z19" s="2142">
        <v>60450</v>
      </c>
      <c r="AA19" s="214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3" t="s">
        <v>2094</v>
      </c>
      <c r="B21" s="2064"/>
      <c r="C21" s="2064"/>
      <c r="D21" s="2064"/>
      <c r="E21" s="2064"/>
      <c r="F21" s="2064"/>
      <c r="G21" s="2064"/>
      <c r="H21" s="2065"/>
      <c r="I21" s="2111" t="s">
        <v>786</v>
      </c>
      <c r="J21" s="2106"/>
      <c r="K21" s="2106"/>
      <c r="L21" s="2106"/>
      <c r="M21" s="2106"/>
      <c r="N21" s="2106"/>
      <c r="O21" s="2106"/>
      <c r="P21" s="2106"/>
      <c r="Q21" s="2106"/>
      <c r="R21" s="2106"/>
      <c r="S21" s="2112"/>
      <c r="T21" s="2091" t="s">
        <v>2104</v>
      </c>
      <c r="U21" s="2151"/>
      <c r="V21" s="2151"/>
      <c r="W21" s="2151"/>
      <c r="X21" s="2156" t="s">
        <v>2105</v>
      </c>
      <c r="Y21" s="2154"/>
      <c r="Z21" s="2154"/>
      <c r="AA21" s="2155"/>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2026</v>
      </c>
      <c r="U22" s="272"/>
      <c r="V22" s="343"/>
      <c r="W22" s="272"/>
      <c r="X22" s="1975" t="s">
        <v>1631</v>
      </c>
      <c r="Z22" s="200"/>
      <c r="AA22" s="201"/>
    </row>
    <row r="23" spans="1:27" ht="13.5" customHeight="1" x14ac:dyDescent="0.2">
      <c r="A23" s="2108" t="s">
        <v>2095</v>
      </c>
      <c r="B23" s="2109"/>
      <c r="C23" s="2109"/>
      <c r="D23" s="2109"/>
      <c r="E23" s="2109"/>
      <c r="F23" s="2109"/>
      <c r="G23" s="2109"/>
      <c r="H23" s="2110"/>
      <c r="T23" s="2091" t="s">
        <v>2106</v>
      </c>
      <c r="U23" s="2151"/>
      <c r="V23" s="2151"/>
      <c r="W23" s="2151"/>
      <c r="X23" s="2153">
        <v>42736</v>
      </c>
      <c r="Y23" s="2154"/>
      <c r="Z23" s="2154"/>
      <c r="AA23" s="2155"/>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3">
        <v>60470</v>
      </c>
      <c r="B25" s="2064"/>
      <c r="C25" s="2064"/>
      <c r="D25" s="2064"/>
      <c r="E25" s="2064"/>
      <c r="F25" s="2064"/>
      <c r="G25" s="2064"/>
      <c r="H25" s="2065"/>
      <c r="I25" s="660"/>
      <c r="J25" s="204"/>
      <c r="K25" s="204"/>
      <c r="L25" s="204"/>
      <c r="M25" s="204"/>
      <c r="N25" s="204"/>
      <c r="O25" s="204"/>
      <c r="P25" s="204"/>
      <c r="Q25" s="204"/>
      <c r="R25" s="204"/>
      <c r="S25" s="205"/>
      <c r="T25" s="2148" t="s">
        <v>2107</v>
      </c>
      <c r="U25" s="2149"/>
      <c r="V25" s="2149"/>
      <c r="W25" s="2149"/>
      <c r="X25" s="2149"/>
      <c r="Y25" s="2149"/>
      <c r="Z25" s="2149"/>
      <c r="AA25" s="215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4" t="s">
        <v>2004</v>
      </c>
      <c r="J27" s="2075"/>
      <c r="K27" s="2075"/>
      <c r="L27" s="2075"/>
      <c r="M27" s="2075"/>
      <c r="N27" s="2075"/>
      <c r="O27" s="2075"/>
      <c r="P27" s="2075"/>
      <c r="Q27" s="2075"/>
      <c r="R27" s="2075"/>
      <c r="S27" s="2076"/>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2096</v>
      </c>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t="s">
        <v>2090</v>
      </c>
      <c r="C30" s="673" t="s">
        <v>1385</v>
      </c>
      <c r="D30" s="182"/>
      <c r="E30" s="182"/>
      <c r="F30" s="1280"/>
      <c r="G30" s="661"/>
      <c r="H30" s="661"/>
      <c r="I30" s="275"/>
      <c r="J30" s="392"/>
      <c r="K30" s="182" t="s">
        <v>675</v>
      </c>
      <c r="L30" s="1761" t="s">
        <v>2096</v>
      </c>
      <c r="M30" s="195" t="s">
        <v>106</v>
      </c>
      <c r="N30" s="186" t="s">
        <v>2005</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2096</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2096</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1" t="s">
        <v>2097</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t="s">
        <v>2095</v>
      </c>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2098</v>
      </c>
      <c r="B42" s="2064"/>
      <c r="C42" s="2065"/>
      <c r="D42" s="2082" t="s">
        <v>2099</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P33" sqref="P3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P33" sqref="P3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1"/>
      <c r="D3" s="717"/>
      <c r="E3" s="404"/>
    </row>
    <row r="4" spans="1:9" x14ac:dyDescent="0.2">
      <c r="A4" s="7"/>
      <c r="B4" s="399"/>
      <c r="C4" s="2174" t="s">
        <v>497</v>
      </c>
      <c r="D4" s="2175"/>
      <c r="E4" s="2175"/>
      <c r="F4" s="2175"/>
      <c r="G4" s="2175"/>
      <c r="H4" s="2175"/>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9" t="s">
        <v>2037</v>
      </c>
      <c r="B33" s="2170"/>
      <c r="C33" s="2170"/>
      <c r="D33" s="2170"/>
      <c r="E33" s="2171"/>
      <c r="F33" s="2171"/>
      <c r="G33" s="2171"/>
      <c r="H33" s="2171"/>
      <c r="I33" s="2171"/>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6"/>
      <c r="C55" s="2177"/>
      <c r="D55" s="2177"/>
      <c r="E55" s="2177"/>
      <c r="F55" s="2177"/>
      <c r="G55" s="2177"/>
      <c r="H55" s="2178"/>
      <c r="I55" s="3"/>
    </row>
    <row r="56" spans="1:9" s="33" customFormat="1" x14ac:dyDescent="0.2">
      <c r="A56" s="1793"/>
      <c r="B56" s="2179"/>
      <c r="C56" s="2180"/>
      <c r="D56" s="2180"/>
      <c r="E56" s="2180"/>
      <c r="F56" s="2180"/>
      <c r="G56" s="2180"/>
      <c r="H56" s="2181"/>
      <c r="I56" s="3"/>
    </row>
    <row r="57" spans="1:9" s="33" customFormat="1" x14ac:dyDescent="0.2">
      <c r="A57" s="1793"/>
      <c r="B57" s="2179"/>
      <c r="C57" s="2180"/>
      <c r="D57" s="2180"/>
      <c r="E57" s="2180"/>
      <c r="F57" s="2180"/>
      <c r="G57" s="2180"/>
      <c r="H57" s="2181"/>
      <c r="I57" s="3"/>
    </row>
    <row r="58" spans="1:9" s="33" customFormat="1" x14ac:dyDescent="0.2">
      <c r="A58" s="1793"/>
      <c r="B58" s="2179"/>
      <c r="C58" s="2180"/>
      <c r="D58" s="2180"/>
      <c r="E58" s="2180"/>
      <c r="F58" s="2180"/>
      <c r="G58" s="2180"/>
      <c r="H58" s="2181"/>
      <c r="I58" s="3"/>
    </row>
    <row r="59" spans="1:9" s="33" customFormat="1" x14ac:dyDescent="0.2">
      <c r="A59" s="1793"/>
      <c r="B59" s="2179"/>
      <c r="C59" s="2180"/>
      <c r="D59" s="2180"/>
      <c r="E59" s="2180"/>
      <c r="F59" s="2180"/>
      <c r="G59" s="2180"/>
      <c r="H59" s="2181"/>
      <c r="I59" s="3"/>
    </row>
    <row r="60" spans="1:9" s="33" customFormat="1" x14ac:dyDescent="0.2">
      <c r="A60" s="1793"/>
      <c r="B60" s="2179"/>
      <c r="C60" s="2180"/>
      <c r="D60" s="2180"/>
      <c r="E60" s="2180"/>
      <c r="F60" s="2180"/>
      <c r="G60" s="2180"/>
      <c r="H60" s="2181"/>
      <c r="I60" s="3"/>
    </row>
    <row r="61" spans="1:9" s="33" customFormat="1" x14ac:dyDescent="0.2">
      <c r="A61" s="1793"/>
      <c r="B61" s="2179"/>
      <c r="C61" s="2180"/>
      <c r="D61" s="2180"/>
      <c r="E61" s="2180"/>
      <c r="F61" s="2180"/>
      <c r="G61" s="2180"/>
      <c r="H61" s="2181"/>
      <c r="I61" s="3"/>
    </row>
    <row r="62" spans="1:9" s="33" customFormat="1" x14ac:dyDescent="0.2">
      <c r="A62" s="1793"/>
      <c r="B62" s="2179"/>
      <c r="C62" s="2180"/>
      <c r="D62" s="2180"/>
      <c r="E62" s="2180"/>
      <c r="F62" s="2180"/>
      <c r="G62" s="2180"/>
      <c r="H62" s="2181"/>
      <c r="I62" s="3"/>
    </row>
    <row r="63" spans="1:9" s="33" customFormat="1" x14ac:dyDescent="0.2">
      <c r="A63" s="1793"/>
      <c r="B63" s="2179"/>
      <c r="C63" s="2180"/>
      <c r="D63" s="2180"/>
      <c r="E63" s="2180"/>
      <c r="F63" s="2180"/>
      <c r="G63" s="2180"/>
      <c r="H63" s="2181"/>
      <c r="I63" s="3"/>
    </row>
    <row r="64" spans="1:9" s="33" customFormat="1" x14ac:dyDescent="0.2">
      <c r="A64" s="1793"/>
      <c r="B64" s="2179"/>
      <c r="C64" s="2180"/>
      <c r="D64" s="2180"/>
      <c r="E64" s="2180"/>
      <c r="F64" s="2180"/>
      <c r="G64" s="2180"/>
      <c r="H64" s="2181"/>
      <c r="I64" s="3"/>
    </row>
    <row r="65" spans="1:9" s="33" customFormat="1" ht="9" customHeight="1" x14ac:dyDescent="0.2">
      <c r="A65" s="1794"/>
      <c r="B65" s="2182"/>
      <c r="C65" s="2183"/>
      <c r="D65" s="2183"/>
      <c r="E65" s="2183"/>
      <c r="F65" s="2183"/>
      <c r="G65" s="2183"/>
      <c r="H65" s="2184"/>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9" t="s">
        <v>1637</v>
      </c>
      <c r="B68" s="2172"/>
      <c r="C68" s="2172"/>
      <c r="D68" s="2172"/>
      <c r="E68" s="2173"/>
      <c r="F68" s="2173"/>
      <c r="G68" s="2173"/>
      <c r="H68" s="2173"/>
      <c r="I68" s="2173"/>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8" t="s">
        <v>1633</v>
      </c>
      <c r="B81" s="2188"/>
      <c r="C81" s="2188"/>
      <c r="D81" s="2189"/>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5"/>
      <c r="C100" s="2186"/>
      <c r="D100" s="2186"/>
      <c r="E100" s="2186"/>
      <c r="F100" s="2186"/>
      <c r="G100" s="2186"/>
      <c r="H100" s="2187"/>
      <c r="I100" s="1535"/>
    </row>
    <row r="101" spans="1:9" s="33" customFormat="1" ht="11.25" customHeight="1" x14ac:dyDescent="0.2">
      <c r="A101" s="1578"/>
      <c r="B101" s="2164"/>
      <c r="C101" s="2165"/>
      <c r="D101" s="2165"/>
      <c r="E101" s="2165"/>
      <c r="F101" s="2165"/>
      <c r="G101" s="2165"/>
      <c r="H101" s="2166"/>
      <c r="I101" s="1535"/>
    </row>
    <row r="102" spans="1:9" s="33" customFormat="1" ht="11.25" customHeight="1" x14ac:dyDescent="0.2">
      <c r="A102" s="1578"/>
      <c r="B102" s="2164"/>
      <c r="C102" s="2165"/>
      <c r="D102" s="2165"/>
      <c r="E102" s="2165"/>
      <c r="F102" s="2165"/>
      <c r="G102" s="2165"/>
      <c r="H102" s="2166"/>
      <c r="I102" s="1535"/>
    </row>
    <row r="103" spans="1:9" s="33" customFormat="1" x14ac:dyDescent="0.2">
      <c r="A103" s="1578"/>
      <c r="B103" s="2164"/>
      <c r="C103" s="2165"/>
      <c r="D103" s="2165"/>
      <c r="E103" s="2165"/>
      <c r="F103" s="2165"/>
      <c r="G103" s="2165"/>
      <c r="H103" s="2166"/>
      <c r="I103" s="1535"/>
    </row>
    <row r="104" spans="1:9" s="33" customFormat="1" ht="11.25" customHeight="1" x14ac:dyDescent="0.2">
      <c r="A104" s="1578"/>
      <c r="B104" s="2164"/>
      <c r="C104" s="2165"/>
      <c r="D104" s="2165"/>
      <c r="E104" s="2165"/>
      <c r="F104" s="2165"/>
      <c r="G104" s="2165"/>
      <c r="H104" s="2166"/>
      <c r="I104" s="1535"/>
    </row>
    <row r="105" spans="1:9" s="33" customFormat="1" ht="11.25" customHeight="1" x14ac:dyDescent="0.2">
      <c r="A105" s="1578"/>
      <c r="B105" s="2164"/>
      <c r="C105" s="2165"/>
      <c r="D105" s="2165"/>
      <c r="E105" s="2165"/>
      <c r="F105" s="2165"/>
      <c r="G105" s="2165"/>
      <c r="H105" s="2166"/>
      <c r="I105" s="1535"/>
    </row>
    <row r="106" spans="1:9" s="33" customFormat="1" ht="11.25" customHeight="1" x14ac:dyDescent="0.2">
      <c r="A106" s="1578"/>
      <c r="B106" s="2164"/>
      <c r="C106" s="2165"/>
      <c r="D106" s="2165"/>
      <c r="E106" s="2165"/>
      <c r="F106" s="2165"/>
      <c r="G106" s="2165"/>
      <c r="H106" s="2166"/>
      <c r="I106" s="1535"/>
    </row>
    <row r="107" spans="1:9" s="33" customFormat="1" ht="11.25" customHeight="1" x14ac:dyDescent="0.2">
      <c r="A107" s="1578"/>
      <c r="B107" s="2164"/>
      <c r="C107" s="2165"/>
      <c r="D107" s="2165"/>
      <c r="E107" s="2165"/>
      <c r="F107" s="2165"/>
      <c r="G107" s="2165"/>
      <c r="H107" s="2166"/>
      <c r="I107" s="1573"/>
    </row>
    <row r="108" spans="1:9" s="33" customFormat="1" ht="11.25" customHeight="1" x14ac:dyDescent="0.2">
      <c r="A108" s="1578"/>
      <c r="B108" s="2164"/>
      <c r="C108" s="2165"/>
      <c r="D108" s="2165"/>
      <c r="E108" s="2165"/>
      <c r="F108" s="2165"/>
      <c r="G108" s="2165"/>
      <c r="H108" s="2166"/>
      <c r="I108" s="1535"/>
    </row>
    <row r="109" spans="1:9" s="33" customFormat="1" ht="11.25" customHeight="1" x14ac:dyDescent="0.2">
      <c r="A109" s="1578"/>
      <c r="B109" s="2164"/>
      <c r="C109" s="2165"/>
      <c r="D109" s="2165"/>
      <c r="E109" s="2165"/>
      <c r="F109" s="2165"/>
      <c r="G109" s="2165"/>
      <c r="H109" s="2166"/>
      <c r="I109" s="1535"/>
    </row>
    <row r="110" spans="1:9" s="33" customFormat="1" ht="11.25" customHeight="1" x14ac:dyDescent="0.2">
      <c r="A110" s="1578"/>
      <c r="B110" s="2157"/>
      <c r="C110" s="2158"/>
      <c r="D110" s="2158"/>
      <c r="E110" s="2158"/>
      <c r="F110" s="2158"/>
      <c r="G110" s="2158"/>
      <c r="H110" s="215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0" t="s">
        <v>2100</v>
      </c>
      <c r="D112" s="2160"/>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1" t="s">
        <v>1646</v>
      </c>
      <c r="D115" s="2162"/>
      <c r="E115" s="2163"/>
      <c r="F115" s="2163"/>
      <c r="G115" s="2163"/>
      <c r="H115" s="216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3" colorId="8" zoomScale="110" zoomScaleNormal="110" workbookViewId="0">
      <selection activeCell="P33" sqref="P3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9">
        <v>54451911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1.4200000000000001E-2</v>
      </c>
      <c r="E10" s="100" t="s">
        <v>1186</v>
      </c>
      <c r="F10" s="472">
        <v>2.0019999999999999E-3</v>
      </c>
      <c r="G10" s="100" t="s">
        <v>1186</v>
      </c>
      <c r="H10" s="472">
        <v>1.199E-3</v>
      </c>
      <c r="I10" s="100" t="s">
        <v>1187</v>
      </c>
      <c r="J10" s="473">
        <f>ROUND(D10+F10+H10,5)</f>
        <v>1.7399999999999999E-2</v>
      </c>
      <c r="K10" s="93"/>
      <c r="L10" s="472">
        <v>5.0000000000000001E-4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1431928</v>
      </c>
      <c r="E16" s="100"/>
      <c r="F16" s="82">
        <f>SUM('Acct Summary 7-8'!C17,'Acct Summary 7-8'!D17,'Acct Summary 7-8'!F17)</f>
        <v>1443395</v>
      </c>
      <c r="G16" s="100"/>
      <c r="H16" s="82">
        <f>SUM(D16-F16)</f>
        <v>-11467</v>
      </c>
      <c r="I16" s="93"/>
      <c r="J16" s="82">
        <f>SUM('Acct Summary 7-8'!C81,'Acct Summary 7-8'!D81,'Acct Summary 7-8'!F81,'Acct Summary 7-8'!I81)</f>
        <v>1041185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2096</v>
      </c>
      <c r="C31" s="406" t="s">
        <v>689</v>
      </c>
      <c r="D31" s="63" t="s">
        <v>1262</v>
      </c>
      <c r="E31" s="93"/>
      <c r="F31" s="93"/>
      <c r="G31" s="101"/>
      <c r="H31" s="253">
        <f>IF(B31="X",(J7*0.069),IF(B32="X",(J7*0.138),"Enter x in a.or b."))</f>
        <v>3757181.8590000002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200000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P33" sqref="P3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Allen-Otter Creek CCSD 65</v>
      </c>
      <c r="E7" s="136"/>
      <c r="G7" s="137"/>
      <c r="H7" s="138"/>
      <c r="I7" s="138"/>
      <c r="J7" s="138"/>
      <c r="K7" s="138"/>
      <c r="L7"/>
      <c r="M7"/>
      <c r="N7"/>
      <c r="O7"/>
      <c r="P7"/>
    </row>
    <row r="8" spans="1:18" ht="12.75" x14ac:dyDescent="0.2">
      <c r="A8"/>
      <c r="B8"/>
      <c r="C8" s="134" t="s">
        <v>1341</v>
      </c>
      <c r="D8" s="139" t="str">
        <f>COVER!A13</f>
        <v>35-050-0650-04</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1041185</v>
      </c>
      <c r="I12" s="1162"/>
      <c r="J12" s="1162"/>
      <c r="K12" s="1163">
        <f>TRUNC((H12/H13*100000),5)/100000</f>
        <v>0.72712105630000001</v>
      </c>
      <c r="L12" s="1164"/>
      <c r="M12" s="102" t="s">
        <v>1364</v>
      </c>
      <c r="N12" s="102"/>
      <c r="O12" s="1165">
        <v>0.35</v>
      </c>
      <c r="P12" s="154"/>
      <c r="Q12" s="154"/>
    </row>
    <row r="13" spans="1:18" s="156" customFormat="1" ht="11.25" x14ac:dyDescent="0.2">
      <c r="A13" s="154"/>
      <c r="B13" s="1159"/>
      <c r="C13" s="2207" t="s">
        <v>1638</v>
      </c>
      <c r="D13" s="2208"/>
      <c r="E13" s="154"/>
      <c r="F13" s="327" t="s">
        <v>930</v>
      </c>
      <c r="G13" s="1160"/>
      <c r="H13" s="1161">
        <f>SUM('Acct Summary 7-8'!C8+'Acct Summary 7-8'!D8+'Acct Summary 7-8'!F8+'Acct Summary 7-8'!I8)+H14</f>
        <v>1431928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1443395</v>
      </c>
      <c r="I17" s="1162"/>
      <c r="J17" s="1168"/>
      <c r="K17" s="1163">
        <f>TRUNC((H17/H18*100000),5)/100000</f>
        <v>1.0080080842000001</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1431928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78.310996799999998</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1041185</v>
      </c>
      <c r="I24" s="684"/>
      <c r="J24" s="684"/>
      <c r="K24" s="1172">
        <f>TRUNC(((H24/H25*100000)/100000),2)</f>
        <v>259.68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4009.4305599999998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805343.76369000005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200000</v>
      </c>
      <c r="I32" s="1170"/>
      <c r="J32" s="1170"/>
      <c r="K32" s="1172">
        <f>TRUNC(100-((((H32/H33*100))*100)/100),2)</f>
        <v>94.67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3757181.8590000002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P33" sqref="P33"/>
      <selection pane="bottomLeft" activeCell="P33" sqref="P3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239517</v>
      </c>
      <c r="D4" s="412">
        <v>426536</v>
      </c>
      <c r="E4" s="412">
        <v>70457</v>
      </c>
      <c r="F4" s="412">
        <v>35083</v>
      </c>
      <c r="G4" s="412">
        <v>27971</v>
      </c>
      <c r="H4" s="412"/>
      <c r="I4" s="412">
        <v>340049</v>
      </c>
      <c r="J4" s="436">
        <v>85742</v>
      </c>
      <c r="K4" s="412">
        <v>10503</v>
      </c>
      <c r="L4" s="412">
        <v>7568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239517</v>
      </c>
      <c r="D13" s="689">
        <f t="shared" ref="D13:L13" si="0">SUM(D4:D12)</f>
        <v>426536</v>
      </c>
      <c r="E13" s="689">
        <f t="shared" si="0"/>
        <v>70457</v>
      </c>
      <c r="F13" s="689">
        <f t="shared" si="0"/>
        <v>35083</v>
      </c>
      <c r="G13" s="689">
        <f t="shared" si="0"/>
        <v>27971</v>
      </c>
      <c r="H13" s="689">
        <f t="shared" si="0"/>
        <v>0</v>
      </c>
      <c r="I13" s="689">
        <f t="shared" si="0"/>
        <v>340049</v>
      </c>
      <c r="J13" s="689">
        <f t="shared" si="0"/>
        <v>85742</v>
      </c>
      <c r="K13" s="689">
        <f t="shared" si="0"/>
        <v>10503</v>
      </c>
      <c r="L13" s="689">
        <f t="shared" si="0"/>
        <v>7568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201200</v>
      </c>
      <c r="N16" s="719"/>
    </row>
    <row r="17" spans="1:14" s="704" customFormat="1" ht="12.75" customHeight="1" x14ac:dyDescent="0.2">
      <c r="A17" s="718" t="s">
        <v>1751</v>
      </c>
      <c r="B17" s="542">
        <v>230</v>
      </c>
      <c r="C17" s="507"/>
      <c r="D17" s="507"/>
      <c r="E17" s="507"/>
      <c r="F17" s="507"/>
      <c r="G17" s="507"/>
      <c r="H17" s="507"/>
      <c r="I17" s="507"/>
      <c r="J17" s="507"/>
      <c r="K17" s="507"/>
      <c r="L17" s="507"/>
      <c r="M17" s="436">
        <v>409595</v>
      </c>
      <c r="N17" s="719"/>
    </row>
    <row r="18" spans="1:14" s="704" customFormat="1" ht="12.75" customHeight="1" x14ac:dyDescent="0.2">
      <c r="A18" s="718" t="s">
        <v>1752</v>
      </c>
      <c r="B18" s="542">
        <v>240</v>
      </c>
      <c r="C18" s="507"/>
      <c r="D18" s="507"/>
      <c r="E18" s="507"/>
      <c r="F18" s="507"/>
      <c r="G18" s="507"/>
      <c r="H18" s="507"/>
      <c r="I18" s="507"/>
      <c r="J18" s="507"/>
      <c r="K18" s="507"/>
      <c r="L18" s="507"/>
      <c r="M18" s="436">
        <v>90611</v>
      </c>
      <c r="N18" s="719"/>
    </row>
    <row r="19" spans="1:14" s="704" customFormat="1" ht="12.75" customHeight="1" x14ac:dyDescent="0.2">
      <c r="A19" s="718" t="s">
        <v>1753</v>
      </c>
      <c r="B19" s="542">
        <v>250</v>
      </c>
      <c r="C19" s="507"/>
      <c r="D19" s="507"/>
      <c r="E19" s="507"/>
      <c r="F19" s="507"/>
      <c r="G19" s="507"/>
      <c r="H19" s="507"/>
      <c r="I19" s="507"/>
      <c r="J19" s="507"/>
      <c r="K19" s="507"/>
      <c r="L19" s="507"/>
      <c r="M19" s="436">
        <v>165450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70457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129543</v>
      </c>
    </row>
    <row r="23" spans="1:14" ht="13.5" customHeight="1" thickBot="1" x14ac:dyDescent="0.25">
      <c r="A23" s="464" t="s">
        <v>748</v>
      </c>
      <c r="B23" s="724"/>
      <c r="C23" s="433"/>
      <c r="D23" s="433"/>
      <c r="E23" s="433"/>
      <c r="F23" s="433"/>
      <c r="G23" s="433"/>
      <c r="H23" s="433"/>
      <c r="I23" s="433"/>
      <c r="J23" s="433"/>
      <c r="K23" s="433"/>
      <c r="L23" s="433"/>
      <c r="M23" s="693">
        <f>SUM(M15:M22)</f>
        <v>866856</v>
      </c>
      <c r="N23" s="693">
        <f>SUM(N21:N22)</f>
        <v>200000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7568</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7568</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200000</v>
      </c>
    </row>
    <row r="37" spans="1:14" ht="13.5" thickBot="1" x14ac:dyDescent="0.25">
      <c r="A37" s="464" t="s">
        <v>758</v>
      </c>
      <c r="B37" s="724"/>
      <c r="C37" s="507"/>
      <c r="D37" s="507"/>
      <c r="E37" s="507"/>
      <c r="F37" s="507"/>
      <c r="G37" s="507"/>
      <c r="H37" s="507"/>
      <c r="I37" s="507"/>
      <c r="J37" s="507"/>
      <c r="K37" s="507"/>
      <c r="L37" s="514"/>
      <c r="M37" s="433"/>
      <c r="N37" s="693">
        <f>SUM(N36:N36)</f>
        <v>200000</v>
      </c>
    </row>
    <row r="38" spans="1:14" customFormat="1" ht="13.5" customHeight="1" thickTop="1" x14ac:dyDescent="0.2">
      <c r="A38" s="628" t="s">
        <v>496</v>
      </c>
      <c r="B38" s="542">
        <v>714</v>
      </c>
      <c r="C38" s="727">
        <v>145887</v>
      </c>
      <c r="D38" s="727">
        <v>691</v>
      </c>
      <c r="E38" s="727"/>
      <c r="F38" s="727"/>
      <c r="G38" s="727">
        <v>27971</v>
      </c>
      <c r="H38" s="727"/>
      <c r="I38" s="727"/>
      <c r="J38" s="726"/>
      <c r="K38" s="727"/>
      <c r="L38" s="1100"/>
      <c r="M38" s="694"/>
      <c r="N38" s="694"/>
    </row>
    <row r="39" spans="1:14" customFormat="1" ht="13.5" customHeight="1" x14ac:dyDescent="0.2">
      <c r="A39" s="628" t="s">
        <v>405</v>
      </c>
      <c r="B39" s="542">
        <v>730</v>
      </c>
      <c r="C39" s="727">
        <v>93630</v>
      </c>
      <c r="D39" s="727">
        <v>425845</v>
      </c>
      <c r="E39" s="727">
        <v>70457</v>
      </c>
      <c r="F39" s="727">
        <v>35083</v>
      </c>
      <c r="G39" s="727"/>
      <c r="H39" s="727"/>
      <c r="I39" s="727">
        <v>340049</v>
      </c>
      <c r="J39" s="726">
        <v>85742</v>
      </c>
      <c r="K39" s="727">
        <v>10503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866856</v>
      </c>
      <c r="N40" s="694"/>
    </row>
    <row r="41" spans="1:14" ht="13.5" customHeight="1" thickBot="1" x14ac:dyDescent="0.25">
      <c r="A41" s="464" t="s">
        <v>760</v>
      </c>
      <c r="B41" s="455"/>
      <c r="C41" s="485">
        <f>(SUM(C34,C37,C38,C39))</f>
        <v>239517</v>
      </c>
      <c r="D41" s="485">
        <f t="shared" ref="D41:L41" si="2">SUM(D34,D37,D38:D39)</f>
        <v>426536</v>
      </c>
      <c r="E41" s="485">
        <f t="shared" si="2"/>
        <v>70457</v>
      </c>
      <c r="F41" s="485">
        <f t="shared" si="2"/>
        <v>35083</v>
      </c>
      <c r="G41" s="485">
        <f t="shared" si="2"/>
        <v>27971</v>
      </c>
      <c r="H41" s="485">
        <f t="shared" si="2"/>
        <v>0</v>
      </c>
      <c r="I41" s="485">
        <f t="shared" si="2"/>
        <v>340049</v>
      </c>
      <c r="J41" s="485">
        <f t="shared" si="2"/>
        <v>85742</v>
      </c>
      <c r="K41" s="485">
        <f t="shared" si="2"/>
        <v>10503</v>
      </c>
      <c r="L41" s="485">
        <f t="shared" si="2"/>
        <v>7568</v>
      </c>
      <c r="M41" s="485">
        <f>SUM(M40)</f>
        <v>866856</v>
      </c>
      <c r="N41" s="485">
        <f>SUM(N37)</f>
        <v>200000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P33" sqref="P33"/>
      <selection pane="bottomLeft" activeCell="P33" sqref="P3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3">
        <v>1000</v>
      </c>
      <c r="C4" s="695">
        <f>'Revenues 9-14'!C109</f>
        <v>1029992</v>
      </c>
      <c r="D4" s="695">
        <f>'Revenues 9-14'!D109</f>
        <v>110471</v>
      </c>
      <c r="E4" s="695">
        <f>'Revenues 9-14'!E109</f>
        <v>291</v>
      </c>
      <c r="F4" s="695">
        <f>'Revenues 9-14'!F109</f>
        <v>65113</v>
      </c>
      <c r="G4" s="695">
        <f>'Revenues 9-14'!G109</f>
        <v>30899</v>
      </c>
      <c r="H4" s="695">
        <f>'Revenues 9-14'!H109</f>
        <v>0</v>
      </c>
      <c r="I4" s="695">
        <f>'Revenues 9-14'!I109</f>
        <v>17068</v>
      </c>
      <c r="J4" s="695">
        <f>'Revenues 9-14'!J109</f>
        <v>38679</v>
      </c>
      <c r="K4" s="695">
        <f>'Revenues 9-14'!K109</f>
        <v>27060</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79679</v>
      </c>
      <c r="D6" s="696">
        <f>'Revenues 9-14'!D173</f>
        <v>0</v>
      </c>
      <c r="E6" s="696">
        <f>'Revenues 9-14'!E173</f>
        <v>0</v>
      </c>
      <c r="F6" s="696">
        <f>'Revenues 9-14'!F173</f>
        <v>72886</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56719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1166390</v>
      </c>
      <c r="D8" s="485">
        <f t="shared" ref="D8:K8" si="0">SUM(D4:D7)</f>
        <v>110471</v>
      </c>
      <c r="E8" s="485">
        <f t="shared" si="0"/>
        <v>291</v>
      </c>
      <c r="F8" s="485">
        <f t="shared" si="0"/>
        <v>137999</v>
      </c>
      <c r="G8" s="485">
        <f t="shared" si="0"/>
        <v>30899</v>
      </c>
      <c r="H8" s="485">
        <f t="shared" si="0"/>
        <v>0</v>
      </c>
      <c r="I8" s="485">
        <f t="shared" si="0"/>
        <v>17068</v>
      </c>
      <c r="J8" s="485">
        <f t="shared" si="0"/>
        <v>38679</v>
      </c>
      <c r="K8" s="485">
        <f t="shared" si="0"/>
        <v>27060</v>
      </c>
      <c r="L8" s="39"/>
    </row>
    <row r="9" spans="1:13" ht="15" thickTop="1" x14ac:dyDescent="0.2">
      <c r="A9" s="1019" t="s">
        <v>348</v>
      </c>
      <c r="B9" s="456">
        <v>3998</v>
      </c>
      <c r="C9" s="418">
        <v>265997</v>
      </c>
      <c r="D9" s="489"/>
      <c r="E9" s="418"/>
      <c r="F9" s="418"/>
      <c r="G9" s="700"/>
      <c r="H9" s="418"/>
      <c r="I9" s="494" t="s">
        <v>1390</v>
      </c>
      <c r="J9" s="435"/>
      <c r="K9" s="418"/>
      <c r="L9" s="39"/>
    </row>
    <row r="10" spans="1:13" s="48" customFormat="1" ht="13.5" thickBot="1" x14ac:dyDescent="0.25">
      <c r="A10" s="464" t="s">
        <v>1394</v>
      </c>
      <c r="B10" s="457"/>
      <c r="C10" s="485">
        <f>SUM(C8:C9)</f>
        <v>1432387</v>
      </c>
      <c r="D10" s="485">
        <f t="shared" ref="D10:K10" si="1">SUM(D8:D9)</f>
        <v>110471</v>
      </c>
      <c r="E10" s="485">
        <f t="shared" si="1"/>
        <v>291</v>
      </c>
      <c r="F10" s="485">
        <f t="shared" si="1"/>
        <v>137999</v>
      </c>
      <c r="G10" s="485">
        <f t="shared" si="1"/>
        <v>30899</v>
      </c>
      <c r="H10" s="485">
        <f t="shared" si="1"/>
        <v>0</v>
      </c>
      <c r="I10" s="485">
        <f t="shared" si="1"/>
        <v>17068</v>
      </c>
      <c r="J10" s="485">
        <f t="shared" si="1"/>
        <v>38679</v>
      </c>
      <c r="K10" s="485">
        <f t="shared" si="1"/>
        <v>27060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810729</v>
      </c>
      <c r="D12" s="498" t="s">
        <v>1390</v>
      </c>
      <c r="E12" s="433" t="s">
        <v>1390</v>
      </c>
      <c r="F12" s="433" t="s">
        <v>1390</v>
      </c>
      <c r="G12" s="695">
        <f>'Expenditures 15-22'!K223</f>
        <v>14490</v>
      </c>
      <c r="H12" s="431"/>
      <c r="I12" s="433" t="s">
        <v>1390</v>
      </c>
      <c r="J12" s="433" t="s">
        <v>1390</v>
      </c>
      <c r="K12" s="431" t="s">
        <v>1390</v>
      </c>
      <c r="L12" s="39"/>
    </row>
    <row r="13" spans="1:13" x14ac:dyDescent="0.2">
      <c r="A13" s="734" t="s">
        <v>536</v>
      </c>
      <c r="B13" s="294">
        <v>2000</v>
      </c>
      <c r="C13" s="696">
        <f>'Expenditures 15-22'!K74</f>
        <v>312190</v>
      </c>
      <c r="D13" s="696">
        <f>'Expenditures 15-22'!K129</f>
        <v>155083</v>
      </c>
      <c r="E13" s="482" t="s">
        <v>1390</v>
      </c>
      <c r="F13" s="696">
        <f>'Expenditures 15-22'!K178</f>
        <v>111054</v>
      </c>
      <c r="G13" s="696">
        <f>'Expenditures 15-22'!K273</f>
        <v>18025</v>
      </c>
      <c r="H13" s="696">
        <f>'Expenditures 15-22'!K296</f>
        <v>0</v>
      </c>
      <c r="I13" s="433" t="s">
        <v>1390</v>
      </c>
      <c r="J13" s="749">
        <f>'Expenditures 15-22'!K323</f>
        <v>29445</v>
      </c>
      <c r="K13" s="701">
        <f>'Expenditures 15-22'!K341</f>
        <v>2761</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54339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1177258</v>
      </c>
      <c r="D17" s="485">
        <f t="shared" si="2"/>
        <v>155083</v>
      </c>
      <c r="E17" s="485">
        <f t="shared" si="2"/>
        <v>0</v>
      </c>
      <c r="F17" s="485">
        <f t="shared" si="2"/>
        <v>111054</v>
      </c>
      <c r="G17" s="485">
        <f t="shared" si="2"/>
        <v>32515</v>
      </c>
      <c r="H17" s="485">
        <f t="shared" si="2"/>
        <v>0</v>
      </c>
      <c r="I17" s="433"/>
      <c r="J17" s="485">
        <f>SUM(J12:J16)</f>
        <v>29445</v>
      </c>
      <c r="K17" s="485">
        <f>SUM(K12:K16)</f>
        <v>2761</v>
      </c>
      <c r="L17" s="39"/>
    </row>
    <row r="18" spans="1:12" ht="15" customHeight="1" thickTop="1" x14ac:dyDescent="0.2">
      <c r="A18" s="1020" t="s">
        <v>1322</v>
      </c>
      <c r="B18" s="259">
        <v>4180</v>
      </c>
      <c r="C18" s="695">
        <f t="shared" ref="C18:H18" si="3">C9</f>
        <v>265997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1443255</v>
      </c>
      <c r="D19" s="485">
        <f t="shared" si="4"/>
        <v>155083</v>
      </c>
      <c r="E19" s="485">
        <f t="shared" si="4"/>
        <v>0</v>
      </c>
      <c r="F19" s="485">
        <f t="shared" si="4"/>
        <v>111054</v>
      </c>
      <c r="G19" s="485">
        <f t="shared" si="4"/>
        <v>32515</v>
      </c>
      <c r="H19" s="485">
        <f t="shared" si="4"/>
        <v>0</v>
      </c>
      <c r="I19" s="433"/>
      <c r="J19" s="485">
        <f>SUM(J17:J18)</f>
        <v>29445</v>
      </c>
      <c r="K19" s="485">
        <f>SUM(K17:K18)</f>
        <v>2761</v>
      </c>
      <c r="L19" s="39"/>
    </row>
    <row r="20" spans="1:12" ht="27" thickTop="1" thickBot="1" x14ac:dyDescent="0.25">
      <c r="A20" s="458" t="s">
        <v>1323</v>
      </c>
      <c r="B20" s="459"/>
      <c r="C20" s="1018">
        <f>C8-C17</f>
        <v>-10868</v>
      </c>
      <c r="D20" s="1018">
        <f t="shared" ref="D20:K20" si="5">D8-D17</f>
        <v>-44612</v>
      </c>
      <c r="E20" s="1018">
        <f t="shared" si="5"/>
        <v>291</v>
      </c>
      <c r="F20" s="1018">
        <f t="shared" si="5"/>
        <v>26945</v>
      </c>
      <c r="G20" s="1018">
        <f t="shared" si="5"/>
        <v>-1616</v>
      </c>
      <c r="H20" s="1018">
        <f t="shared" si="5"/>
        <v>0</v>
      </c>
      <c r="I20" s="1018">
        <f t="shared" si="5"/>
        <v>17068</v>
      </c>
      <c r="J20" s="1018">
        <f t="shared" si="5"/>
        <v>9234</v>
      </c>
      <c r="K20" s="1018">
        <f t="shared" si="5"/>
        <v>24299</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200000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200000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14230</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14230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185770</v>
      </c>
      <c r="J77" s="444">
        <f t="shared" si="8"/>
        <v>0</v>
      </c>
      <c r="K77" s="444">
        <f t="shared" si="8"/>
        <v>0</v>
      </c>
      <c r="L77" s="39"/>
    </row>
    <row r="78" spans="1:12" ht="29.25" customHeight="1" thickTop="1" thickBot="1" x14ac:dyDescent="0.25">
      <c r="A78" s="2214" t="s">
        <v>700</v>
      </c>
      <c r="B78" s="2215"/>
      <c r="C78" s="443">
        <f t="shared" ref="C78:K78" si="9">C20+C77</f>
        <v>-10868</v>
      </c>
      <c r="D78" s="443">
        <f t="shared" si="9"/>
        <v>-44612</v>
      </c>
      <c r="E78" s="443">
        <f t="shared" si="9"/>
        <v>291</v>
      </c>
      <c r="F78" s="443">
        <f t="shared" si="9"/>
        <v>26945</v>
      </c>
      <c r="G78" s="443">
        <f t="shared" si="9"/>
        <v>-1616</v>
      </c>
      <c r="H78" s="443">
        <f t="shared" si="9"/>
        <v>0</v>
      </c>
      <c r="I78" s="443">
        <f t="shared" si="9"/>
        <v>202838</v>
      </c>
      <c r="J78" s="443">
        <f t="shared" si="9"/>
        <v>9234</v>
      </c>
      <c r="K78" s="443">
        <f t="shared" si="9"/>
        <v>24299</v>
      </c>
      <c r="L78" s="505"/>
    </row>
    <row r="79" spans="1:12" ht="13.5" thickTop="1" x14ac:dyDescent="0.2">
      <c r="A79" s="820" t="s">
        <v>1928</v>
      </c>
      <c r="B79" s="460"/>
      <c r="C79" s="435">
        <v>250385</v>
      </c>
      <c r="D79" s="703">
        <v>471148</v>
      </c>
      <c r="E79" s="703">
        <v>70166</v>
      </c>
      <c r="F79" s="703">
        <v>8138</v>
      </c>
      <c r="G79" s="703">
        <v>29587</v>
      </c>
      <c r="H79" s="703"/>
      <c r="I79" s="703">
        <v>137211</v>
      </c>
      <c r="J79" s="703">
        <v>76508</v>
      </c>
      <c r="K79" s="703">
        <v>-13796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239517</v>
      </c>
      <c r="D81" s="485">
        <f>SUM(D78:D80)</f>
        <v>426536</v>
      </c>
      <c r="E81" s="485">
        <f t="shared" ref="E81:K81" si="10">SUM(E78:E80)</f>
        <v>70457</v>
      </c>
      <c r="F81" s="485">
        <f t="shared" si="10"/>
        <v>35083</v>
      </c>
      <c r="G81" s="485">
        <f t="shared" si="10"/>
        <v>27971</v>
      </c>
      <c r="H81" s="485">
        <f t="shared" si="10"/>
        <v>0</v>
      </c>
      <c r="I81" s="485">
        <f t="shared" si="10"/>
        <v>340049</v>
      </c>
      <c r="J81" s="485">
        <f t="shared" si="10"/>
        <v>85742</v>
      </c>
      <c r="K81" s="485">
        <f t="shared" si="10"/>
        <v>10503</v>
      </c>
      <c r="L81" s="39"/>
    </row>
    <row r="82" spans="1:12" ht="0.75" customHeight="1" thickTop="1" thickBot="1" x14ac:dyDescent="0.25">
      <c r="A82" s="632" t="s">
        <v>406</v>
      </c>
      <c r="B82" s="630"/>
      <c r="C82" s="1136">
        <f>(C81-C79)</f>
        <v>-10868</v>
      </c>
      <c r="D82" s="1136">
        <f t="shared" ref="D82:K82" si="11">(D81-D79)</f>
        <v>-44612</v>
      </c>
      <c r="E82" s="1136">
        <f t="shared" si="11"/>
        <v>291</v>
      </c>
      <c r="F82" s="1136">
        <f t="shared" si="11"/>
        <v>26945</v>
      </c>
      <c r="G82" s="1136">
        <f t="shared" si="11"/>
        <v>-1616</v>
      </c>
      <c r="H82" s="1136">
        <f t="shared" si="11"/>
        <v>0</v>
      </c>
      <c r="I82" s="1136">
        <f t="shared" si="11"/>
        <v>202838</v>
      </c>
      <c r="J82" s="1136">
        <f t="shared" si="11"/>
        <v>9234</v>
      </c>
      <c r="K82" s="1136">
        <f t="shared" si="11"/>
        <v>24299</v>
      </c>
    </row>
    <row r="83" spans="1:12" ht="14.25" hidden="1" thickTop="1" thickBot="1" x14ac:dyDescent="0.25">
      <c r="A83" s="729" t="s">
        <v>407</v>
      </c>
      <c r="B83" s="631"/>
      <c r="C83" s="1137">
        <f>C82/C81</f>
        <v>-4.5374649816088214E-2</v>
      </c>
      <c r="D83" s="1137">
        <f t="shared" ref="D83:K83" si="12">D82/D81</f>
        <v>-0.10459140611812368</v>
      </c>
      <c r="E83" s="1137">
        <f t="shared" si="12"/>
        <v>4.1301786905488455E-3</v>
      </c>
      <c r="F83" s="1137">
        <f t="shared" si="12"/>
        <v>0.76803580081520961</v>
      </c>
      <c r="G83" s="1137">
        <f t="shared" si="12"/>
        <v>-5.7774123199027562E-2</v>
      </c>
      <c r="H83" s="1137" t="e">
        <f t="shared" si="12"/>
        <v>#DIV/0!</v>
      </c>
      <c r="I83" s="1137">
        <f t="shared" si="12"/>
        <v>0.59649638728536181</v>
      </c>
      <c r="J83" s="1137">
        <f t="shared" si="12"/>
        <v>0.10769517855893261</v>
      </c>
      <c r="K83" s="1137">
        <f t="shared" si="12"/>
        <v>2.3135294677711129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P33" sqref="P33"/>
      <selection pane="bottomLeft" activeCell="P33" sqref="P3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1968</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768094</v>
      </c>
      <c r="D5" s="418">
        <v>108255</v>
      </c>
      <c r="E5" s="412"/>
      <c r="F5" s="806">
        <v>64908</v>
      </c>
      <c r="G5" s="412">
        <v>18396</v>
      </c>
      <c r="H5" s="412"/>
      <c r="I5" s="412">
        <v>16595</v>
      </c>
      <c r="J5" s="436">
        <v>38274</v>
      </c>
      <c r="K5" s="412">
        <v>27045</v>
      </c>
    </row>
    <row r="6" spans="1:12" ht="14.25" x14ac:dyDescent="0.2">
      <c r="A6" s="913" t="s">
        <v>482</v>
      </c>
      <c r="B6" s="40">
        <v>1130</v>
      </c>
      <c r="C6" s="412">
        <v>24892</v>
      </c>
      <c r="D6" s="412"/>
      <c r="E6" s="481"/>
      <c r="F6" s="481"/>
      <c r="G6" s="433"/>
      <c r="H6" s="433"/>
      <c r="I6" s="433"/>
      <c r="J6" s="433"/>
      <c r="K6" s="433"/>
    </row>
    <row r="7" spans="1:12" x14ac:dyDescent="0.2">
      <c r="A7" s="913" t="s">
        <v>117</v>
      </c>
      <c r="B7" s="260">
        <v>1140</v>
      </c>
      <c r="C7" s="412">
        <v>10796</v>
      </c>
      <c r="D7" s="412"/>
      <c r="E7" s="433"/>
      <c r="F7" s="436"/>
      <c r="G7" s="436"/>
      <c r="H7" s="436"/>
      <c r="I7" s="433"/>
      <c r="J7" s="433"/>
      <c r="K7" s="433"/>
    </row>
    <row r="8" spans="1:12" x14ac:dyDescent="0.2">
      <c r="A8" s="913" t="s">
        <v>483</v>
      </c>
      <c r="B8" s="40">
        <v>1150</v>
      </c>
      <c r="C8" s="481"/>
      <c r="D8" s="481"/>
      <c r="E8" s="507"/>
      <c r="F8" s="507"/>
      <c r="G8" s="418">
        <v>12397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803782</v>
      </c>
      <c r="D12" s="484">
        <f t="shared" si="0"/>
        <v>108255</v>
      </c>
      <c r="E12" s="484">
        <f t="shared" si="0"/>
        <v>0</v>
      </c>
      <c r="F12" s="484">
        <f t="shared" si="0"/>
        <v>64908</v>
      </c>
      <c r="G12" s="484">
        <f t="shared" si="0"/>
        <v>30793</v>
      </c>
      <c r="H12" s="484">
        <f t="shared" si="0"/>
        <v>0</v>
      </c>
      <c r="I12" s="484">
        <f t="shared" si="0"/>
        <v>16595</v>
      </c>
      <c r="J12" s="484">
        <f t="shared" si="0"/>
        <v>38274</v>
      </c>
      <c r="K12" s="485">
        <f t="shared" si="0"/>
        <v>27045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63323</v>
      </c>
      <c r="D16" s="412"/>
      <c r="E16" s="412"/>
      <c r="F16" s="412"/>
      <c r="G16" s="412"/>
      <c r="H16" s="412"/>
      <c r="I16" s="412"/>
      <c r="J16" s="436"/>
      <c r="K16" s="412"/>
    </row>
    <row r="17" spans="1:11" ht="12.75" customHeight="1" x14ac:dyDescent="0.2">
      <c r="A17" s="913" t="s">
        <v>946</v>
      </c>
      <c r="B17" s="40">
        <v>1290</v>
      </c>
      <c r="C17" s="483">
        <v>2666</v>
      </c>
      <c r="D17" s="412">
        <v>718</v>
      </c>
      <c r="E17" s="412"/>
      <c r="F17" s="412"/>
      <c r="G17" s="412"/>
      <c r="H17" s="412"/>
      <c r="I17" s="412"/>
      <c r="J17" s="436"/>
      <c r="K17" s="412"/>
    </row>
    <row r="18" spans="1:11" ht="12.75" customHeight="1" thickBot="1" x14ac:dyDescent="0.25">
      <c r="A18" s="464" t="s">
        <v>636</v>
      </c>
      <c r="B18" s="457"/>
      <c r="C18" s="487">
        <f>SUM(C14:C17)</f>
        <v>65989</v>
      </c>
      <c r="D18" s="487">
        <f t="shared" ref="D18:K18" si="1">SUM(D14:D17)</f>
        <v>718</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1087</v>
      </c>
      <c r="D65" s="412">
        <v>1413</v>
      </c>
      <c r="E65" s="412">
        <v>291</v>
      </c>
      <c r="F65" s="436">
        <v>205</v>
      </c>
      <c r="G65" s="412">
        <v>106</v>
      </c>
      <c r="H65" s="412"/>
      <c r="I65" s="412">
        <v>473</v>
      </c>
      <c r="J65" s="436">
        <v>405</v>
      </c>
      <c r="K65" s="412">
        <v>15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1087</v>
      </c>
      <c r="D67" s="485">
        <f t="shared" ref="D67:K67" si="2">SUM(D65:D66)</f>
        <v>1413</v>
      </c>
      <c r="E67" s="485">
        <f t="shared" si="2"/>
        <v>291</v>
      </c>
      <c r="F67" s="485">
        <f t="shared" si="2"/>
        <v>205</v>
      </c>
      <c r="G67" s="485">
        <f t="shared" si="2"/>
        <v>106</v>
      </c>
      <c r="H67" s="485">
        <f t="shared" si="2"/>
        <v>0</v>
      </c>
      <c r="I67" s="485">
        <f t="shared" si="2"/>
        <v>473</v>
      </c>
      <c r="J67" s="485">
        <f t="shared" si="2"/>
        <v>405</v>
      </c>
      <c r="K67" s="485">
        <f t="shared" si="2"/>
        <v>15</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15379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820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16199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1669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950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2619</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6129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6129</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100050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2140</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31997</v>
      </c>
      <c r="D107" s="412">
        <v>85</v>
      </c>
      <c r="E107" s="412"/>
      <c r="F107" s="412"/>
      <c r="G107" s="412"/>
      <c r="H107" s="412"/>
      <c r="I107" s="412"/>
      <c r="J107" s="436"/>
      <c r="K107" s="412"/>
    </row>
    <row r="108" spans="1:12" ht="12.75" customHeight="1" thickBot="1" x14ac:dyDescent="0.25">
      <c r="A108" s="464" t="s">
        <v>577</v>
      </c>
      <c r="B108" s="738"/>
      <c r="C108" s="484">
        <f>SUM(C95:C107)</f>
        <v>134187</v>
      </c>
      <c r="D108" s="484">
        <f t="shared" ref="D108:K108" si="3">SUM(D95:D107)</f>
        <v>85</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1029992</v>
      </c>
      <c r="D109" s="493">
        <f t="shared" si="4"/>
        <v>110471</v>
      </c>
      <c r="E109" s="493">
        <f t="shared" si="4"/>
        <v>291</v>
      </c>
      <c r="F109" s="493">
        <f t="shared" si="4"/>
        <v>65113</v>
      </c>
      <c r="G109" s="493">
        <f t="shared" si="4"/>
        <v>30899</v>
      </c>
      <c r="H109" s="493">
        <f t="shared" si="4"/>
        <v>0</v>
      </c>
      <c r="I109" s="493">
        <f t="shared" si="4"/>
        <v>17068</v>
      </c>
      <c r="J109" s="493">
        <f t="shared" si="4"/>
        <v>38679</v>
      </c>
      <c r="K109" s="443">
        <f t="shared" si="4"/>
        <v>27060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2">
        <v>3001</v>
      </c>
      <c r="C117" s="489">
        <v>34419</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34419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10720</v>
      </c>
      <c r="D124" s="492"/>
      <c r="E124" s="433"/>
      <c r="F124" s="806"/>
      <c r="G124" s="433"/>
      <c r="H124" s="433"/>
      <c r="I124" s="433"/>
      <c r="J124" s="433"/>
      <c r="K124" s="433"/>
    </row>
    <row r="125" spans="1:11" ht="12.75" customHeight="1" x14ac:dyDescent="0.2">
      <c r="A125" s="913" t="s">
        <v>1837</v>
      </c>
      <c r="B125" s="262">
        <v>3105</v>
      </c>
      <c r="C125" s="412">
        <v>11909</v>
      </c>
      <c r="D125" s="492"/>
      <c r="E125" s="433"/>
      <c r="F125" s="412"/>
      <c r="G125" s="433"/>
      <c r="H125" s="433"/>
      <c r="I125" s="433"/>
      <c r="J125" s="433"/>
      <c r="K125" s="433"/>
    </row>
    <row r="126" spans="1:11" ht="12.75" customHeight="1" x14ac:dyDescent="0.2">
      <c r="A126" s="913" t="s">
        <v>1035</v>
      </c>
      <c r="B126" s="262">
        <v>3110</v>
      </c>
      <c r="C126" s="483">
        <v>22528</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45157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26187</v>
      </c>
      <c r="G151" s="436"/>
      <c r="H151" s="433"/>
      <c r="I151" s="433"/>
      <c r="J151" s="433"/>
      <c r="K151" s="433"/>
    </row>
    <row r="152" spans="1:11" ht="12.75" customHeight="1" x14ac:dyDescent="0.2">
      <c r="A152" s="913" t="s">
        <v>1247</v>
      </c>
      <c r="B152" s="262">
        <v>3510</v>
      </c>
      <c r="C152" s="483"/>
      <c r="D152" s="412"/>
      <c r="E152" s="492"/>
      <c r="F152" s="412">
        <v>46699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72886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45260</v>
      </c>
      <c r="D172" s="924">
        <f t="shared" si="6"/>
        <v>0</v>
      </c>
      <c r="E172" s="924">
        <f t="shared" si="6"/>
        <v>0</v>
      </c>
      <c r="F172" s="924">
        <f t="shared" si="6"/>
        <v>72886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79679</v>
      </c>
      <c r="D173" s="493">
        <f>SUM(D121,D172)</f>
        <v>0</v>
      </c>
      <c r="E173" s="493">
        <f>SUM(E121,E172)</f>
        <v>0</v>
      </c>
      <c r="F173" s="493">
        <f t="shared" ref="F173:K173" si="7">SUM(F121,F172)</f>
        <v>72886</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0" t="s">
        <v>1960</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1961</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1962</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13165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4775</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17940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22545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22545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3150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3150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7308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5776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56719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56719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1166390</v>
      </c>
      <c r="D275" s="493">
        <f t="shared" si="12"/>
        <v>110471</v>
      </c>
      <c r="E275" s="493">
        <f t="shared" si="12"/>
        <v>291</v>
      </c>
      <c r="F275" s="493">
        <f t="shared" si="12"/>
        <v>137999</v>
      </c>
      <c r="G275" s="493">
        <f t="shared" si="12"/>
        <v>30899</v>
      </c>
      <c r="H275" s="493">
        <f t="shared" si="12"/>
        <v>0</v>
      </c>
      <c r="I275" s="493">
        <f t="shared" si="12"/>
        <v>17068</v>
      </c>
      <c r="J275" s="493">
        <f t="shared" si="12"/>
        <v>38679</v>
      </c>
      <c r="K275" s="443">
        <f t="shared" si="12"/>
        <v>27060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 activePane="bottomLeft" state="frozen"/>
      <selection activeCell="P33" sqref="P33"/>
      <selection pane="bottomLeft" activeCell="P33" sqref="P3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2" t="s">
        <v>338</v>
      </c>
      <c r="B3" s="223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569746</v>
      </c>
      <c r="D5" s="412">
        <v>56744</v>
      </c>
      <c r="E5" s="412">
        <v>64755</v>
      </c>
      <c r="F5" s="412">
        <v>23876</v>
      </c>
      <c r="G5" s="412">
        <v>17726</v>
      </c>
      <c r="H5" s="412">
        <v>1697</v>
      </c>
      <c r="I5" s="436"/>
      <c r="J5" s="436"/>
      <c r="K5" s="414">
        <f>SUM(C5:J5)</f>
        <v>734544</v>
      </c>
      <c r="L5" s="412">
        <v>762235</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47686</v>
      </c>
      <c r="D8" s="412">
        <v>3690</v>
      </c>
      <c r="E8" s="412">
        <v>58</v>
      </c>
      <c r="F8" s="412">
        <v>143</v>
      </c>
      <c r="G8" s="412"/>
      <c r="H8" s="412"/>
      <c r="I8" s="436"/>
      <c r="J8" s="436"/>
      <c r="K8" s="414">
        <f t="shared" si="0"/>
        <v>51577</v>
      </c>
      <c r="L8" s="412">
        <v>41186</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4700</v>
      </c>
      <c r="D10" s="412">
        <v>43</v>
      </c>
      <c r="E10" s="412">
        <v>3335</v>
      </c>
      <c r="F10" s="412">
        <v>307</v>
      </c>
      <c r="G10" s="412"/>
      <c r="H10" s="412"/>
      <c r="I10" s="436"/>
      <c r="J10" s="436"/>
      <c r="K10" s="414">
        <f t="shared" si="0"/>
        <v>8385</v>
      </c>
      <c r="L10" s="412">
        <v>18541</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2956</v>
      </c>
      <c r="D14" s="412">
        <v>41</v>
      </c>
      <c r="E14" s="412">
        <v>4855</v>
      </c>
      <c r="F14" s="412">
        <v>3616</v>
      </c>
      <c r="G14" s="412"/>
      <c r="H14" s="412">
        <v>4755</v>
      </c>
      <c r="I14" s="436"/>
      <c r="J14" s="436"/>
      <c r="K14" s="414">
        <f t="shared" si="0"/>
        <v>16223</v>
      </c>
      <c r="L14" s="412">
        <v>9800</v>
      </c>
    </row>
    <row r="15" spans="1:14" x14ac:dyDescent="0.2">
      <c r="A15" s="1814" t="s">
        <v>1140</v>
      </c>
      <c r="B15" s="267">
        <v>1600</v>
      </c>
      <c r="C15" s="412"/>
      <c r="D15" s="412"/>
      <c r="E15" s="412"/>
      <c r="F15" s="412"/>
      <c r="G15" s="412"/>
      <c r="H15" s="412"/>
      <c r="I15" s="436"/>
      <c r="J15" s="436"/>
      <c r="K15" s="414">
        <f t="shared" si="0"/>
        <v>0</v>
      </c>
      <c r="L15" s="412">
        <v>4300</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625088</v>
      </c>
      <c r="D33" s="415">
        <f t="shared" ref="D33:L33" si="1">SUM(D5:D32)</f>
        <v>60518</v>
      </c>
      <c r="E33" s="415">
        <f t="shared" si="1"/>
        <v>73003</v>
      </c>
      <c r="F33" s="415">
        <f t="shared" si="1"/>
        <v>27942</v>
      </c>
      <c r="G33" s="415">
        <f t="shared" si="1"/>
        <v>17726</v>
      </c>
      <c r="H33" s="415">
        <f t="shared" si="1"/>
        <v>6452</v>
      </c>
      <c r="I33" s="415">
        <f t="shared" si="1"/>
        <v>0</v>
      </c>
      <c r="J33" s="415">
        <f t="shared" si="1"/>
        <v>0</v>
      </c>
      <c r="K33" s="415">
        <f t="shared" si="1"/>
        <v>810729</v>
      </c>
      <c r="L33" s="415">
        <f t="shared" si="1"/>
        <v>836062</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v>11056</v>
      </c>
      <c r="F36" s="418"/>
      <c r="G36" s="418"/>
      <c r="H36" s="418"/>
      <c r="I36" s="436"/>
      <c r="J36" s="436"/>
      <c r="K36" s="414">
        <f t="shared" ref="K36:K41" si="2">SUM(C36:J36)</f>
        <v>11056</v>
      </c>
      <c r="L36" s="412">
        <v>10000</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v>3394</v>
      </c>
      <c r="F38" s="412"/>
      <c r="G38" s="412"/>
      <c r="H38" s="412"/>
      <c r="I38" s="436"/>
      <c r="J38" s="436"/>
      <c r="K38" s="414">
        <f t="shared" si="2"/>
        <v>3394</v>
      </c>
      <c r="L38" s="412">
        <v>3000</v>
      </c>
    </row>
    <row r="39" spans="1:14" x14ac:dyDescent="0.2">
      <c r="A39" s="1814" t="s">
        <v>223</v>
      </c>
      <c r="B39" s="267">
        <v>2140</v>
      </c>
      <c r="C39" s="412"/>
      <c r="D39" s="412"/>
      <c r="E39" s="412">
        <v>1500</v>
      </c>
      <c r="F39" s="412"/>
      <c r="G39" s="412"/>
      <c r="H39" s="412"/>
      <c r="I39" s="436"/>
      <c r="J39" s="436"/>
      <c r="K39" s="414">
        <f t="shared" si="2"/>
        <v>1500</v>
      </c>
      <c r="L39" s="412">
        <v>500</v>
      </c>
    </row>
    <row r="40" spans="1:14" x14ac:dyDescent="0.2">
      <c r="A40" s="1814" t="s">
        <v>224</v>
      </c>
      <c r="B40" s="267">
        <v>2150</v>
      </c>
      <c r="C40" s="412">
        <v>43980</v>
      </c>
      <c r="D40" s="412"/>
      <c r="E40" s="412"/>
      <c r="F40" s="412"/>
      <c r="G40" s="412"/>
      <c r="H40" s="412"/>
      <c r="I40" s="436"/>
      <c r="J40" s="436"/>
      <c r="K40" s="414">
        <f t="shared" si="2"/>
        <v>43980</v>
      </c>
      <c r="L40" s="412">
        <v>45000</v>
      </c>
    </row>
    <row r="41" spans="1:14" x14ac:dyDescent="0.2">
      <c r="A41" s="1814" t="s">
        <v>1984</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43980</v>
      </c>
      <c r="D42" s="415">
        <f t="shared" ref="D42:L42" si="3">SUM(D36:D41)</f>
        <v>0</v>
      </c>
      <c r="E42" s="415">
        <f t="shared" si="3"/>
        <v>15950</v>
      </c>
      <c r="F42" s="415">
        <f t="shared" si="3"/>
        <v>0</v>
      </c>
      <c r="G42" s="415">
        <f t="shared" si="3"/>
        <v>0</v>
      </c>
      <c r="H42" s="415">
        <f t="shared" si="3"/>
        <v>0</v>
      </c>
      <c r="I42" s="415">
        <f t="shared" si="3"/>
        <v>0</v>
      </c>
      <c r="J42" s="415">
        <f t="shared" si="3"/>
        <v>0</v>
      </c>
      <c r="K42" s="415">
        <f t="shared" si="3"/>
        <v>59930</v>
      </c>
      <c r="L42" s="415">
        <f t="shared" si="3"/>
        <v>58500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4312</v>
      </c>
      <c r="F44" s="418"/>
      <c r="G44" s="418"/>
      <c r="H44" s="418"/>
      <c r="I44" s="436"/>
      <c r="J44" s="436"/>
      <c r="K44" s="420">
        <f>SUM(C44:J44)</f>
        <v>4312</v>
      </c>
      <c r="L44" s="418">
        <v>7000</v>
      </c>
    </row>
    <row r="45" spans="1:14" x14ac:dyDescent="0.2">
      <c r="A45" s="1814" t="s">
        <v>976</v>
      </c>
      <c r="B45" s="267">
        <v>2220</v>
      </c>
      <c r="C45" s="412"/>
      <c r="D45" s="412"/>
      <c r="E45" s="412"/>
      <c r="F45" s="412"/>
      <c r="G45" s="412"/>
      <c r="H45" s="412"/>
      <c r="I45" s="436"/>
      <c r="J45" s="436"/>
      <c r="K45" s="420">
        <f>SUM(C45:J45)</f>
        <v>0</v>
      </c>
      <c r="L45" s="412"/>
    </row>
    <row r="46" spans="1:14" x14ac:dyDescent="0.2">
      <c r="A46" s="1814" t="s">
        <v>977</v>
      </c>
      <c r="B46" s="267">
        <v>2230</v>
      </c>
      <c r="C46" s="412"/>
      <c r="D46" s="412"/>
      <c r="E46" s="412"/>
      <c r="F46" s="412"/>
      <c r="G46" s="412"/>
      <c r="H46" s="412"/>
      <c r="I46" s="436"/>
      <c r="J46" s="436"/>
      <c r="K46" s="420">
        <f>SUM(C46:J46)</f>
        <v>0</v>
      </c>
      <c r="L46" s="412">
        <v>500</v>
      </c>
    </row>
    <row r="47" spans="1:14" ht="12.75" customHeight="1" thickBot="1" x14ac:dyDescent="0.25">
      <c r="A47" s="887" t="s">
        <v>660</v>
      </c>
      <c r="B47" s="468" t="s">
        <v>33</v>
      </c>
      <c r="C47" s="415">
        <f>SUM(C44:C46)</f>
        <v>0</v>
      </c>
      <c r="D47" s="415">
        <f t="shared" ref="D47:K47" si="4">SUM(D44:D46)</f>
        <v>0</v>
      </c>
      <c r="E47" s="415">
        <f t="shared" si="4"/>
        <v>4312</v>
      </c>
      <c r="F47" s="415">
        <f t="shared" si="4"/>
        <v>0</v>
      </c>
      <c r="G47" s="415">
        <f t="shared" si="4"/>
        <v>0</v>
      </c>
      <c r="H47" s="415">
        <f t="shared" si="4"/>
        <v>0</v>
      </c>
      <c r="I47" s="415">
        <f t="shared" si="4"/>
        <v>0</v>
      </c>
      <c r="J47" s="415">
        <f t="shared" si="4"/>
        <v>0</v>
      </c>
      <c r="K47" s="415">
        <f t="shared" si="4"/>
        <v>4312</v>
      </c>
      <c r="L47" s="415">
        <f>SUM(L44:L46)</f>
        <v>7500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15170</v>
      </c>
      <c r="F49" s="418">
        <v>3175</v>
      </c>
      <c r="G49" s="418"/>
      <c r="H49" s="418">
        <v>1893</v>
      </c>
      <c r="I49" s="436"/>
      <c r="J49" s="436"/>
      <c r="K49" s="420">
        <f>SUM(C49:J49)</f>
        <v>20238</v>
      </c>
      <c r="L49" s="418">
        <v>18500</v>
      </c>
    </row>
    <row r="50" spans="1:14" x14ac:dyDescent="0.2">
      <c r="A50" s="1814" t="s">
        <v>979</v>
      </c>
      <c r="B50" s="267">
        <v>2320</v>
      </c>
      <c r="C50" s="412">
        <v>45001</v>
      </c>
      <c r="D50" s="412">
        <v>829</v>
      </c>
      <c r="E50" s="412">
        <v>3746</v>
      </c>
      <c r="F50" s="412">
        <v>5925</v>
      </c>
      <c r="G50" s="412">
        <v>2257</v>
      </c>
      <c r="H50" s="412">
        <v>3556</v>
      </c>
      <c r="I50" s="436"/>
      <c r="J50" s="436"/>
      <c r="K50" s="420">
        <f>SUM(C50:J50)</f>
        <v>61314</v>
      </c>
      <c r="L50" s="412">
        <v>52670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45001</v>
      </c>
      <c r="D53" s="415">
        <f t="shared" ref="D53:L53" si="5">SUM(D49:D52)</f>
        <v>829</v>
      </c>
      <c r="E53" s="415">
        <f t="shared" si="5"/>
        <v>18916</v>
      </c>
      <c r="F53" s="415">
        <f t="shared" si="5"/>
        <v>9100</v>
      </c>
      <c r="G53" s="415">
        <f t="shared" si="5"/>
        <v>2257</v>
      </c>
      <c r="H53" s="415">
        <f t="shared" si="5"/>
        <v>5449</v>
      </c>
      <c r="I53" s="415">
        <f t="shared" si="5"/>
        <v>0</v>
      </c>
      <c r="J53" s="415">
        <f t="shared" si="5"/>
        <v>0</v>
      </c>
      <c r="K53" s="415">
        <f t="shared" si="5"/>
        <v>81552</v>
      </c>
      <c r="L53" s="415">
        <f t="shared" si="5"/>
        <v>71170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60094</v>
      </c>
      <c r="D55" s="418">
        <v>830</v>
      </c>
      <c r="E55" s="418"/>
      <c r="F55" s="418"/>
      <c r="G55" s="418"/>
      <c r="H55" s="418"/>
      <c r="I55" s="436"/>
      <c r="J55" s="436"/>
      <c r="K55" s="420">
        <f>SUM(C55:J55)</f>
        <v>60924</v>
      </c>
      <c r="L55" s="418">
        <v>62790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60094</v>
      </c>
      <c r="D57" s="421">
        <f t="shared" ref="D57:K57" si="6">SUM(D55:D56)</f>
        <v>830</v>
      </c>
      <c r="E57" s="421">
        <f t="shared" si="6"/>
        <v>0</v>
      </c>
      <c r="F57" s="421">
        <f t="shared" si="6"/>
        <v>0</v>
      </c>
      <c r="G57" s="421">
        <f t="shared" si="6"/>
        <v>0</v>
      </c>
      <c r="H57" s="421">
        <f t="shared" si="6"/>
        <v>0</v>
      </c>
      <c r="I57" s="421">
        <f t="shared" si="6"/>
        <v>0</v>
      </c>
      <c r="J57" s="421">
        <f t="shared" si="6"/>
        <v>0</v>
      </c>
      <c r="K57" s="421">
        <f t="shared" si="6"/>
        <v>60924</v>
      </c>
      <c r="L57" s="415">
        <f>SUM(L55:L56)</f>
        <v>62790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v>51745</v>
      </c>
      <c r="M59" s="15"/>
      <c r="N59" s="15"/>
    </row>
    <row r="60" spans="1:14" s="16" customFormat="1" x14ac:dyDescent="0.2">
      <c r="A60" s="1814" t="s">
        <v>543</v>
      </c>
      <c r="B60" s="267">
        <v>2520</v>
      </c>
      <c r="C60" s="412">
        <v>51563</v>
      </c>
      <c r="D60" s="412"/>
      <c r="E60" s="412"/>
      <c r="F60" s="412"/>
      <c r="G60" s="412"/>
      <c r="H60" s="412"/>
      <c r="I60" s="436"/>
      <c r="J60" s="436"/>
      <c r="K60" s="420">
        <f t="shared" si="7"/>
        <v>51563</v>
      </c>
      <c r="L60" s="412"/>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27546</v>
      </c>
      <c r="D63" s="412"/>
      <c r="E63" s="412">
        <v>994</v>
      </c>
      <c r="F63" s="412">
        <v>25142</v>
      </c>
      <c r="G63" s="412"/>
      <c r="H63" s="412">
        <v>227</v>
      </c>
      <c r="I63" s="436"/>
      <c r="J63" s="436"/>
      <c r="K63" s="420">
        <f t="shared" si="7"/>
        <v>53909</v>
      </c>
      <c r="L63" s="412">
        <v>53100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79109</v>
      </c>
      <c r="D65" s="415">
        <f t="shared" ref="D65:L65" si="8">SUM(D59:D64)</f>
        <v>0</v>
      </c>
      <c r="E65" s="415">
        <f t="shared" si="8"/>
        <v>994</v>
      </c>
      <c r="F65" s="415">
        <f t="shared" si="8"/>
        <v>25142</v>
      </c>
      <c r="G65" s="415">
        <f t="shared" si="8"/>
        <v>0</v>
      </c>
      <c r="H65" s="415">
        <f t="shared" si="8"/>
        <v>227</v>
      </c>
      <c r="I65" s="415">
        <f t="shared" si="8"/>
        <v>0</v>
      </c>
      <c r="J65" s="415">
        <f t="shared" si="8"/>
        <v>0</v>
      </c>
      <c r="K65" s="415">
        <f t="shared" si="8"/>
        <v>105472</v>
      </c>
      <c r="L65" s="415">
        <f t="shared" si="8"/>
        <v>104845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228184</v>
      </c>
      <c r="D74" s="425">
        <f t="shared" ref="D74:K74" si="10">SUM(D42,D47,D53,D57,D65,D72,D73)</f>
        <v>1659</v>
      </c>
      <c r="E74" s="425">
        <f t="shared" si="10"/>
        <v>40172</v>
      </c>
      <c r="F74" s="425">
        <f t="shared" si="10"/>
        <v>34242</v>
      </c>
      <c r="G74" s="425">
        <f t="shared" si="10"/>
        <v>2257</v>
      </c>
      <c r="H74" s="425">
        <f t="shared" si="10"/>
        <v>5676</v>
      </c>
      <c r="I74" s="425">
        <f t="shared" si="10"/>
        <v>0</v>
      </c>
      <c r="J74" s="425">
        <f t="shared" si="10"/>
        <v>0</v>
      </c>
      <c r="K74" s="425">
        <f t="shared" si="10"/>
        <v>312190</v>
      </c>
      <c r="L74" s="425">
        <f>SUM(L42,L47,L53,L57,L65,L72,L73)</f>
        <v>304805</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2698</v>
      </c>
      <c r="F79" s="413"/>
      <c r="G79" s="413"/>
      <c r="H79" s="412"/>
      <c r="I79" s="507"/>
      <c r="J79" s="507"/>
      <c r="K79" s="414">
        <f t="shared" si="11"/>
        <v>2698</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v>3300</v>
      </c>
    </row>
    <row r="84" spans="1:12" ht="13.5" thickBot="1" x14ac:dyDescent="0.25">
      <c r="A84" s="887" t="s">
        <v>1917</v>
      </c>
      <c r="B84" s="533">
        <v>4100</v>
      </c>
      <c r="C84" s="413"/>
      <c r="D84" s="413"/>
      <c r="E84" s="415">
        <f>SUM(E78:E83)</f>
        <v>2698</v>
      </c>
      <c r="F84" s="413"/>
      <c r="G84" s="413"/>
      <c r="H84" s="415">
        <f>SUM(H78:H83)</f>
        <v>0</v>
      </c>
      <c r="I84" s="507"/>
      <c r="J84" s="507"/>
      <c r="K84" s="415">
        <f>SUM(K78:K83)</f>
        <v>2698</v>
      </c>
      <c r="L84" s="415">
        <f>SUM(L78:L83)</f>
        <v>3300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51641</v>
      </c>
      <c r="I86" s="507"/>
      <c r="J86" s="507"/>
      <c r="K86" s="520">
        <f t="shared" ref="K86:K98" si="12">H86</f>
        <v>51641</v>
      </c>
      <c r="L86" s="442">
        <v>40000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2">
        <v>4200</v>
      </c>
      <c r="C92" s="413"/>
      <c r="D92" s="413"/>
      <c r="E92" s="437"/>
      <c r="F92" s="413"/>
      <c r="G92" s="413"/>
      <c r="H92" s="1062">
        <f>SUM(H85:H91)</f>
        <v>51641</v>
      </c>
      <c r="I92" s="507"/>
      <c r="J92" s="507"/>
      <c r="K92" s="520">
        <f t="shared" si="12"/>
        <v>51641</v>
      </c>
      <c r="L92" s="1062">
        <f>SUM(L85:L91)</f>
        <v>40000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2698</v>
      </c>
      <c r="F102" s="413"/>
      <c r="G102" s="413"/>
      <c r="H102" s="425">
        <f>SUM(H84,H92,H100,H101)</f>
        <v>51641</v>
      </c>
      <c r="I102" s="507"/>
      <c r="J102" s="507"/>
      <c r="K102" s="425">
        <f>SUM(K84,K92,K100,K101)</f>
        <v>54339</v>
      </c>
      <c r="L102" s="425">
        <f>SUM(L84,L92,L100,L101)</f>
        <v>43300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853272</v>
      </c>
      <c r="D114" s="415">
        <f t="shared" ref="D114:K114" si="13">SUM(D33,D74,D75,D102,D112,D113)</f>
        <v>62177</v>
      </c>
      <c r="E114" s="415">
        <f t="shared" si="13"/>
        <v>115873</v>
      </c>
      <c r="F114" s="415">
        <f t="shared" si="13"/>
        <v>62184</v>
      </c>
      <c r="G114" s="415">
        <f t="shared" si="13"/>
        <v>19983</v>
      </c>
      <c r="H114" s="415">
        <f>SUM(H33,H74,H75,H102,H112,H113)</f>
        <v>63769</v>
      </c>
      <c r="I114" s="415">
        <f t="shared" si="13"/>
        <v>0</v>
      </c>
      <c r="J114" s="415">
        <f t="shared" si="13"/>
        <v>0</v>
      </c>
      <c r="K114" s="415">
        <f t="shared" si="13"/>
        <v>1177258</v>
      </c>
      <c r="L114" s="415">
        <f>SUM(L33,L74,L75,L102,L112,L113)</f>
        <v>1184167</v>
      </c>
    </row>
    <row r="115" spans="1:14" ht="23.25" thickTop="1" x14ac:dyDescent="0.2">
      <c r="A115" s="1826" t="s">
        <v>1177</v>
      </c>
      <c r="B115" s="892"/>
      <c r="C115" s="416"/>
      <c r="D115" s="416"/>
      <c r="E115" s="416"/>
      <c r="F115" s="416"/>
      <c r="G115" s="416"/>
      <c r="H115" s="416"/>
      <c r="I115" s="416"/>
      <c r="J115" s="416"/>
      <c r="K115" s="440">
        <f>'Revenues 9-14'!C275-'Expenditures 15-22'!K114</f>
        <v>-10868</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2000</v>
      </c>
      <c r="D124" s="412"/>
      <c r="E124" s="412">
        <v>82730</v>
      </c>
      <c r="F124" s="412">
        <f>11034+5614+9557</f>
        <v>26205</v>
      </c>
      <c r="G124" s="412">
        <v>44148</v>
      </c>
      <c r="H124" s="412"/>
      <c r="I124" s="436"/>
      <c r="J124" s="436"/>
      <c r="K124" s="415">
        <f>SUM(C124:J124)</f>
        <v>155083</v>
      </c>
      <c r="L124" s="412">
        <v>182000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2000</v>
      </c>
      <c r="D127" s="415">
        <f t="shared" ref="D127:L127" si="14">SUM(D122:D126)</f>
        <v>0</v>
      </c>
      <c r="E127" s="415">
        <f t="shared" si="14"/>
        <v>82730</v>
      </c>
      <c r="F127" s="415">
        <f t="shared" si="14"/>
        <v>26205</v>
      </c>
      <c r="G127" s="415">
        <f t="shared" si="14"/>
        <v>44148</v>
      </c>
      <c r="H127" s="415">
        <f t="shared" si="14"/>
        <v>0</v>
      </c>
      <c r="I127" s="415">
        <f t="shared" si="14"/>
        <v>0</v>
      </c>
      <c r="J127" s="415">
        <f t="shared" si="14"/>
        <v>0</v>
      </c>
      <c r="K127" s="415">
        <f t="shared" si="14"/>
        <v>155083</v>
      </c>
      <c r="L127" s="415">
        <f t="shared" si="14"/>
        <v>182000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2000</v>
      </c>
      <c r="D129" s="425">
        <f t="shared" ref="D129:L129" si="15">SUM(D120,D127,D128)</f>
        <v>0</v>
      </c>
      <c r="E129" s="425">
        <f t="shared" si="15"/>
        <v>82730</v>
      </c>
      <c r="F129" s="425">
        <f t="shared" si="15"/>
        <v>26205</v>
      </c>
      <c r="G129" s="425">
        <f t="shared" si="15"/>
        <v>44148</v>
      </c>
      <c r="H129" s="425">
        <f t="shared" si="15"/>
        <v>0</v>
      </c>
      <c r="I129" s="425">
        <f t="shared" si="15"/>
        <v>0</v>
      </c>
      <c r="J129" s="425">
        <f t="shared" si="15"/>
        <v>0</v>
      </c>
      <c r="K129" s="425">
        <f t="shared" si="15"/>
        <v>155083</v>
      </c>
      <c r="L129" s="425">
        <f t="shared" si="15"/>
        <v>182000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2000</v>
      </c>
      <c r="D150" s="415">
        <f t="shared" ref="D150:K150" si="16">SUM(D129,D130,D138,D148,D149)</f>
        <v>0</v>
      </c>
      <c r="E150" s="415">
        <f t="shared" si="16"/>
        <v>82730</v>
      </c>
      <c r="F150" s="415">
        <f t="shared" si="16"/>
        <v>26205</v>
      </c>
      <c r="G150" s="415">
        <f t="shared" si="16"/>
        <v>44148</v>
      </c>
      <c r="H150" s="415">
        <f t="shared" si="16"/>
        <v>0</v>
      </c>
      <c r="I150" s="415">
        <f t="shared" si="16"/>
        <v>0</v>
      </c>
      <c r="J150" s="415">
        <f t="shared" si="16"/>
        <v>0</v>
      </c>
      <c r="K150" s="415">
        <f t="shared" si="16"/>
        <v>155083</v>
      </c>
      <c r="L150" s="415">
        <f>SUM(L129,L130,L138,L148,L149)</f>
        <v>182000</v>
      </c>
    </row>
    <row r="151" spans="1:14" ht="12.75" customHeight="1" thickTop="1" x14ac:dyDescent="0.2">
      <c r="A151" s="2237" t="s">
        <v>1403</v>
      </c>
      <c r="B151" s="2238"/>
      <c r="C151" s="416"/>
      <c r="D151" s="416"/>
      <c r="E151" s="416"/>
      <c r="F151" s="416"/>
      <c r="G151" s="416"/>
      <c r="H151" s="416"/>
      <c r="I151" s="416"/>
      <c r="J151" s="413"/>
      <c r="K151" s="440">
        <f>'Revenues 9-14'!D275-'Expenditures 15-22'!K150</f>
        <v>-44612</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124"/>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291</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1920</v>
      </c>
      <c r="D176" s="412"/>
      <c r="E176" s="412">
        <f>71902+37232</f>
        <v>109134</v>
      </c>
      <c r="F176" s="412"/>
      <c r="G176" s="412"/>
      <c r="H176" s="412"/>
      <c r="I176" s="436"/>
      <c r="J176" s="436"/>
      <c r="K176" s="414">
        <f>SUM(C176:J176)</f>
        <v>111054</v>
      </c>
      <c r="L176" s="412">
        <v>141920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1920</v>
      </c>
      <c r="D178" s="425">
        <f t="shared" ref="D178:J178" si="17">SUM(D174,D176,D177)</f>
        <v>0</v>
      </c>
      <c r="E178" s="425">
        <f t="shared" si="17"/>
        <v>109134</v>
      </c>
      <c r="F178" s="425">
        <f t="shared" si="17"/>
        <v>0</v>
      </c>
      <c r="G178" s="425">
        <f t="shared" si="17"/>
        <v>0</v>
      </c>
      <c r="H178" s="425">
        <f t="shared" si="17"/>
        <v>0</v>
      </c>
      <c r="I178" s="425">
        <f t="shared" si="17"/>
        <v>0</v>
      </c>
      <c r="J178" s="425">
        <f t="shared" si="17"/>
        <v>0</v>
      </c>
      <c r="K178" s="425">
        <f>SUM(K174,K176,K177)</f>
        <v>111054</v>
      </c>
      <c r="L178" s="425">
        <f>SUM(L174, L176:L177)</f>
        <v>141920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1920</v>
      </c>
      <c r="D204" s="415">
        <f>SUM(D178,D179)</f>
        <v>0</v>
      </c>
      <c r="E204" s="415">
        <f>SUM(E178,E179,E190)</f>
        <v>109134</v>
      </c>
      <c r="F204" s="415">
        <f>SUM(F178,F179)</f>
        <v>0</v>
      </c>
      <c r="G204" s="415">
        <f>SUM(G178,G179)</f>
        <v>0</v>
      </c>
      <c r="H204" s="415">
        <f>SUM(H178,H179,H190,H202,H203)</f>
        <v>0</v>
      </c>
      <c r="I204" s="415">
        <f>SUM(I178,I179)</f>
        <v>0</v>
      </c>
      <c r="J204" s="415">
        <f>SUM(J178,J179)</f>
        <v>0</v>
      </c>
      <c r="K204" s="414">
        <f>SUM(K178,K179,K190,K202,K203)</f>
        <v>111054</v>
      </c>
      <c r="L204" s="415">
        <f>SUM(L178,L179,L190,L202,L203)</f>
        <v>141920</v>
      </c>
    </row>
    <row r="205" spans="1:14" ht="23.25" thickTop="1" x14ac:dyDescent="0.2">
      <c r="A205" s="1826" t="s">
        <v>1177</v>
      </c>
      <c r="B205" s="467"/>
      <c r="C205" s="416"/>
      <c r="D205" s="416"/>
      <c r="E205" s="416"/>
      <c r="F205" s="416"/>
      <c r="G205" s="416"/>
      <c r="H205" s="416"/>
      <c r="I205" s="413"/>
      <c r="J205" s="413"/>
      <c r="K205" s="440">
        <f>'Revenues 9-14'!F275-'Expenditures 15-22'!K204</f>
        <v>26945</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12099</v>
      </c>
      <c r="E209" s="413"/>
      <c r="F209" s="413"/>
      <c r="G209" s="413"/>
      <c r="H209" s="413"/>
      <c r="I209" s="413"/>
      <c r="J209" s="413"/>
      <c r="K209" s="414">
        <f>D209</f>
        <v>12099</v>
      </c>
      <c r="L209" s="412">
        <v>5300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2354</v>
      </c>
      <c r="E211" s="413"/>
      <c r="F211" s="413"/>
      <c r="G211" s="413"/>
      <c r="H211" s="413"/>
      <c r="I211" s="413"/>
      <c r="J211" s="413"/>
      <c r="K211" s="414">
        <f t="shared" si="19"/>
        <v>2354</v>
      </c>
      <c r="L211" s="412">
        <v>2500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37</v>
      </c>
      <c r="E217" s="413"/>
      <c r="F217" s="413"/>
      <c r="G217" s="413"/>
      <c r="H217" s="413"/>
      <c r="I217" s="413"/>
      <c r="J217" s="413"/>
      <c r="K217" s="414">
        <f t="shared" si="19"/>
        <v>37</v>
      </c>
      <c r="L217" s="412">
        <v>400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14490</v>
      </c>
      <c r="E223" s="413"/>
      <c r="F223" s="413"/>
      <c r="G223" s="413"/>
      <c r="H223" s="413"/>
      <c r="I223" s="413"/>
      <c r="J223" s="413"/>
      <c r="K223" s="415">
        <f>SUM(K209:K222)</f>
        <v>14490</v>
      </c>
      <c r="L223" s="415">
        <f>SUM(L209:L222)</f>
        <v>8200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638</v>
      </c>
      <c r="E230" s="413"/>
      <c r="F230" s="413"/>
      <c r="G230" s="413"/>
      <c r="H230" s="413"/>
      <c r="I230" s="413"/>
      <c r="J230" s="413"/>
      <c r="K230" s="414">
        <f t="shared" si="20"/>
        <v>638</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638</v>
      </c>
      <c r="E232" s="413"/>
      <c r="F232" s="413"/>
      <c r="G232" s="413"/>
      <c r="H232" s="413"/>
      <c r="I232" s="413"/>
      <c r="J232" s="413"/>
      <c r="K232" s="415">
        <f>SUM(K226:K231)</f>
        <v>638</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v>7209</v>
      </c>
      <c r="E240" s="413"/>
      <c r="F240" s="413"/>
      <c r="G240" s="413"/>
      <c r="H240" s="413"/>
      <c r="I240" s="413"/>
      <c r="J240" s="413"/>
      <c r="K240" s="420">
        <f t="shared" ref="K240:K250" si="21">D240</f>
        <v>7209</v>
      </c>
      <c r="L240" s="412"/>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7209</v>
      </c>
      <c r="E251" s="413"/>
      <c r="F251" s="413"/>
      <c r="G251" s="413"/>
      <c r="H251" s="413"/>
      <c r="I251" s="413"/>
      <c r="J251" s="413"/>
      <c r="K251" s="415">
        <f>SUM(K239:K250)</f>
        <v>7209</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871</v>
      </c>
      <c r="E253" s="413"/>
      <c r="F253" s="413"/>
      <c r="G253" s="413"/>
      <c r="H253" s="413"/>
      <c r="I253" s="413"/>
      <c r="J253" s="413"/>
      <c r="K253" s="420">
        <f>D253</f>
        <v>871</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871</v>
      </c>
      <c r="E255" s="413"/>
      <c r="F255" s="413"/>
      <c r="G255" s="413"/>
      <c r="H255" s="413"/>
      <c r="I255" s="413"/>
      <c r="J255" s="413"/>
      <c r="K255" s="415">
        <f>SUM(K253:K254)</f>
        <v>871</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3945</v>
      </c>
      <c r="E258" s="413"/>
      <c r="F258" s="413"/>
      <c r="G258" s="413"/>
      <c r="H258" s="413"/>
      <c r="I258" s="413"/>
      <c r="J258" s="413"/>
      <c r="K258" s="420">
        <f t="shared" ref="K258:K263" si="22">D258</f>
        <v>3945</v>
      </c>
      <c r="L258" s="412">
        <v>8200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153</v>
      </c>
      <c r="E260" s="413"/>
      <c r="F260" s="413"/>
      <c r="G260" s="413"/>
      <c r="H260" s="413"/>
      <c r="I260" s="413"/>
      <c r="J260" s="413"/>
      <c r="K260" s="420">
        <f t="shared" si="22"/>
        <v>153</v>
      </c>
      <c r="L260" s="412">
        <v>153</v>
      </c>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f>3092+2117</f>
        <v>5209</v>
      </c>
      <c r="E262" s="413"/>
      <c r="F262" s="413"/>
      <c r="G262" s="413"/>
      <c r="H262" s="413"/>
      <c r="I262" s="413"/>
      <c r="J262" s="413"/>
      <c r="K262" s="420">
        <f t="shared" si="22"/>
        <v>5209</v>
      </c>
      <c r="L262" s="412">
        <v>5120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9307</v>
      </c>
      <c r="E264" s="413"/>
      <c r="F264" s="413"/>
      <c r="G264" s="413"/>
      <c r="H264" s="413"/>
      <c r="I264" s="413"/>
      <c r="J264" s="413"/>
      <c r="K264" s="415">
        <f>SUM(K257:K263)</f>
        <v>9307</v>
      </c>
      <c r="L264" s="415">
        <f>SUM(L257:L263)</f>
        <v>13473</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18025</v>
      </c>
      <c r="E273" s="413"/>
      <c r="F273" s="413"/>
      <c r="G273" s="413"/>
      <c r="H273" s="413"/>
      <c r="I273" s="413"/>
      <c r="J273" s="413"/>
      <c r="K273" s="425">
        <f>SUM(K232,K237,K251,K255,K264,K271,K272)</f>
        <v>18025</v>
      </c>
      <c r="L273" s="425">
        <f>SUM(L232,L237,L251,L255,L264,L271,L272)</f>
        <v>13473</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1" t="s">
        <v>595</v>
      </c>
      <c r="B288" s="2243"/>
      <c r="C288" s="413"/>
      <c r="D288" s="415">
        <f>SUM(D223,D273,D274,D278)</f>
        <v>32515</v>
      </c>
      <c r="E288" s="413"/>
      <c r="F288" s="413"/>
      <c r="G288" s="413"/>
      <c r="H288" s="415">
        <f>H286</f>
        <v>0</v>
      </c>
      <c r="I288" s="413"/>
      <c r="J288" s="413"/>
      <c r="K288" s="415">
        <f>SUM(K223,K273,K274,K278,K286,K287)</f>
        <v>32515</v>
      </c>
      <c r="L288" s="415">
        <f>SUM(L223,L273,L274,L278,L286,L287)</f>
        <v>21673</v>
      </c>
    </row>
    <row r="289" spans="1:14" ht="23.25" thickTop="1" x14ac:dyDescent="0.2">
      <c r="A289" s="901" t="s">
        <v>1177</v>
      </c>
      <c r="B289" s="902"/>
      <c r="C289" s="413"/>
      <c r="D289" s="416"/>
      <c r="E289" s="413"/>
      <c r="F289" s="413"/>
      <c r="G289" s="413"/>
      <c r="H289" s="441"/>
      <c r="I289" s="413"/>
      <c r="J289" s="413"/>
      <c r="K289" s="440">
        <f>'Revenues 9-14'!G275-'Expenditures 15-22'!K288</f>
        <v>-1616</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1177</v>
      </c>
      <c r="B306" s="2236"/>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11055</v>
      </c>
      <c r="F313" s="436"/>
      <c r="G313" s="436"/>
      <c r="H313" s="436"/>
      <c r="I313" s="436"/>
      <c r="J313" s="436"/>
      <c r="K313" s="1061">
        <f t="shared" ref="K313:K320" si="24">SUM(C313:J313)</f>
        <v>11055</v>
      </c>
      <c r="L313" s="436">
        <v>9000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12000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18000</v>
      </c>
      <c r="F318" s="436"/>
      <c r="G318" s="436"/>
      <c r="H318" s="436"/>
      <c r="I318" s="436"/>
      <c r="J318" s="436"/>
      <c r="K318" s="1061">
        <f t="shared" si="24"/>
        <v>18000</v>
      </c>
      <c r="L318" s="436">
        <v>18000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390</v>
      </c>
      <c r="F320" s="436"/>
      <c r="G320" s="436"/>
      <c r="H320" s="436"/>
      <c r="I320" s="436"/>
      <c r="J320" s="436"/>
      <c r="K320" s="1061">
        <f t="shared" si="24"/>
        <v>390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29445</v>
      </c>
      <c r="F323" s="1062">
        <f t="shared" si="25"/>
        <v>0</v>
      </c>
      <c r="G323" s="1062">
        <f t="shared" si="25"/>
        <v>0</v>
      </c>
      <c r="H323" s="1062">
        <f t="shared" si="25"/>
        <v>0</v>
      </c>
      <c r="I323" s="1062">
        <f t="shared" si="25"/>
        <v>0</v>
      </c>
      <c r="J323" s="1062">
        <f t="shared" si="25"/>
        <v>0</v>
      </c>
      <c r="K323" s="1062">
        <f>SUM(K312:K322)</f>
        <v>29445</v>
      </c>
      <c r="L323" s="1062">
        <f>SUM(L312:L322)</f>
        <v>39000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29445</v>
      </c>
      <c r="F331" s="1062">
        <f t="shared" si="26"/>
        <v>0</v>
      </c>
      <c r="G331" s="1062">
        <f t="shared" si="26"/>
        <v>0</v>
      </c>
      <c r="H331" s="1062">
        <f>SUM(H323,H329)</f>
        <v>0</v>
      </c>
      <c r="I331" s="1062">
        <f t="shared" si="26"/>
        <v>0</v>
      </c>
      <c r="J331" s="1062">
        <f t="shared" si="26"/>
        <v>0</v>
      </c>
      <c r="K331" s="1062">
        <f>SUM(K323,K329)</f>
        <v>29445</v>
      </c>
      <c r="L331" s="425">
        <f>SUM(L323,L329,L330)</f>
        <v>39000</v>
      </c>
    </row>
    <row r="332" spans="1:14" ht="12.75" customHeight="1" thickTop="1" x14ac:dyDescent="0.2">
      <c r="A332" s="2237" t="s">
        <v>1177</v>
      </c>
      <c r="B332" s="2238"/>
      <c r="C332" s="413"/>
      <c r="D332" s="413"/>
      <c r="E332" s="413"/>
      <c r="F332" s="413"/>
      <c r="G332" s="413"/>
      <c r="H332" s="413"/>
      <c r="I332" s="413"/>
      <c r="J332" s="413"/>
      <c r="K332" s="1065">
        <f>'Revenues 9-14'!J275-'Expenditures 15-22'!K331</f>
        <v>9234</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124"/>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v>2761</v>
      </c>
      <c r="H337" s="412"/>
      <c r="I337" s="436"/>
      <c r="J337" s="436"/>
      <c r="K337" s="414">
        <f>SUM(C337:J337)</f>
        <v>2761</v>
      </c>
      <c r="L337" s="412">
        <v>27000</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2761</v>
      </c>
      <c r="H339" s="415">
        <f t="shared" si="27"/>
        <v>0</v>
      </c>
      <c r="I339" s="415">
        <f t="shared" si="27"/>
        <v>0</v>
      </c>
      <c r="J339" s="415">
        <f t="shared" si="27"/>
        <v>0</v>
      </c>
      <c r="K339" s="415">
        <f t="shared" si="27"/>
        <v>2761</v>
      </c>
      <c r="L339" s="415">
        <f t="shared" si="27"/>
        <v>27000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2761</v>
      </c>
      <c r="H341" s="415">
        <f t="shared" si="28"/>
        <v>0</v>
      </c>
      <c r="I341" s="415">
        <f t="shared" si="28"/>
        <v>0</v>
      </c>
      <c r="J341" s="415">
        <f t="shared" si="28"/>
        <v>0</v>
      </c>
      <c r="K341" s="415">
        <f t="shared" si="28"/>
        <v>2761</v>
      </c>
      <c r="L341" s="415">
        <f t="shared" si="28"/>
        <v>27000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2761</v>
      </c>
      <c r="H354" s="415">
        <f t="shared" si="29"/>
        <v>0</v>
      </c>
      <c r="I354" s="415">
        <f t="shared" si="29"/>
        <v>0</v>
      </c>
      <c r="J354" s="415">
        <f t="shared" si="29"/>
        <v>0</v>
      </c>
      <c r="K354" s="415">
        <f t="shared" si="29"/>
        <v>2761</v>
      </c>
      <c r="L354" s="415">
        <f>SUM(L341,L344,L352,L353)</f>
        <v>27000</v>
      </c>
    </row>
    <row r="355" spans="1:14" ht="23.25" thickTop="1" x14ac:dyDescent="0.2">
      <c r="A355" s="1853" t="s">
        <v>1177</v>
      </c>
      <c r="B355" s="469"/>
      <c r="C355" s="432"/>
      <c r="D355" s="432"/>
      <c r="E355" s="419"/>
      <c r="F355" s="419"/>
      <c r="G355" s="419"/>
      <c r="H355" s="419"/>
      <c r="I355" s="419"/>
      <c r="J355" s="417"/>
      <c r="K355" s="414">
        <f>'Revenues 9-14'!K275-'Expenditures 15-22'!K354</f>
        <v>24299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P33" sqref="P3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P33" sqref="P3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1967</v>
      </c>
      <c r="B2" s="835" t="s">
        <v>1933</v>
      </c>
      <c r="C2" s="1084" t="s">
        <v>1934</v>
      </c>
      <c r="D2" s="1084" t="s">
        <v>1935</v>
      </c>
      <c r="E2" s="1084" t="s">
        <v>1936</v>
      </c>
      <c r="F2" s="1084" t="s">
        <v>1937</v>
      </c>
    </row>
    <row r="3" spans="1:6" ht="12" customHeight="1" x14ac:dyDescent="0.2">
      <c r="A3" s="2270"/>
      <c r="B3" s="547"/>
      <c r="C3" s="833"/>
      <c r="D3" s="834" t="s">
        <v>295</v>
      </c>
      <c r="E3" s="833"/>
      <c r="F3" s="834" t="s">
        <v>296</v>
      </c>
    </row>
    <row r="4" spans="1:6" ht="13.7" customHeight="1" x14ac:dyDescent="0.2">
      <c r="A4" s="545" t="s">
        <v>1375</v>
      </c>
      <c r="B4" s="560">
        <f>'Revenues 9-14'!C5</f>
        <v>768094</v>
      </c>
      <c r="C4" s="512"/>
      <c r="D4" s="561">
        <f>B4-C4</f>
        <v>768094</v>
      </c>
      <c r="E4" s="512">
        <v>773217</v>
      </c>
      <c r="F4" s="561">
        <f>E4-C4</f>
        <v>773217</v>
      </c>
    </row>
    <row r="5" spans="1:6" ht="13.7" customHeight="1" x14ac:dyDescent="0.2">
      <c r="A5" s="545" t="s">
        <v>1038</v>
      </c>
      <c r="B5" s="560">
        <f>'Revenues 9-14'!D5</f>
        <v>108255</v>
      </c>
      <c r="C5" s="512"/>
      <c r="D5" s="561">
        <f t="shared" ref="D5:D18" si="0">B5-C5</f>
        <v>108255</v>
      </c>
      <c r="E5" s="512">
        <v>109002</v>
      </c>
      <c r="F5" s="561">
        <f>E5-C5</f>
        <v>109002</v>
      </c>
    </row>
    <row r="6" spans="1:6" ht="13.7" customHeight="1" x14ac:dyDescent="0.2">
      <c r="A6" s="545" t="s">
        <v>480</v>
      </c>
      <c r="B6" s="560">
        <f>'Revenues 9-14'!E5</f>
        <v>0</v>
      </c>
      <c r="C6" s="512"/>
      <c r="D6" s="561">
        <f t="shared" si="0"/>
        <v>0</v>
      </c>
      <c r="E6" s="512">
        <v>97867</v>
      </c>
      <c r="F6" s="561">
        <f t="shared" ref="F6:F18" si="1">E6-C6</f>
        <v>97867</v>
      </c>
    </row>
    <row r="7" spans="1:6" ht="13.7" customHeight="1" x14ac:dyDescent="0.2">
      <c r="A7" s="545" t="s">
        <v>162</v>
      </c>
      <c r="B7" s="560">
        <f>'Revenues 9-14'!F5</f>
        <v>64908</v>
      </c>
      <c r="C7" s="512"/>
      <c r="D7" s="561">
        <f t="shared" si="0"/>
        <v>64908</v>
      </c>
      <c r="E7" s="512">
        <v>65304</v>
      </c>
      <c r="F7" s="561">
        <f t="shared" si="1"/>
        <v>65304</v>
      </c>
    </row>
    <row r="8" spans="1:6" ht="13.7" customHeight="1" x14ac:dyDescent="0.2">
      <c r="A8" s="545" t="s">
        <v>1405</v>
      </c>
      <c r="B8" s="560">
        <f>'Revenues 9-14'!G5</f>
        <v>18396</v>
      </c>
      <c r="C8" s="512"/>
      <c r="D8" s="561">
        <f t="shared" si="0"/>
        <v>18396</v>
      </c>
      <c r="E8" s="512">
        <v>18504</v>
      </c>
      <c r="F8" s="561">
        <f t="shared" si="1"/>
        <v>18504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16595</v>
      </c>
      <c r="C10" s="512"/>
      <c r="D10" s="561">
        <f t="shared" si="0"/>
        <v>16595</v>
      </c>
      <c r="E10" s="512">
        <v>27204</v>
      </c>
      <c r="F10" s="561">
        <f t="shared" si="1"/>
        <v>27204</v>
      </c>
    </row>
    <row r="11" spans="1:6" x14ac:dyDescent="0.2">
      <c r="A11" s="545" t="s">
        <v>478</v>
      </c>
      <c r="B11" s="560">
        <f>'Revenues 9-14'!J5</f>
        <v>38274</v>
      </c>
      <c r="C11" s="512"/>
      <c r="D11" s="561">
        <f t="shared" si="0"/>
        <v>38274</v>
      </c>
      <c r="E11" s="512">
        <v>38100</v>
      </c>
      <c r="F11" s="561">
        <f t="shared" si="1"/>
        <v>38100</v>
      </c>
    </row>
    <row r="12" spans="1:6" ht="13.7" customHeight="1" x14ac:dyDescent="0.2">
      <c r="A12" s="545" t="s">
        <v>164</v>
      </c>
      <c r="B12" s="560">
        <f>'Revenues 9-14'!K5</f>
        <v>27045</v>
      </c>
      <c r="C12" s="512"/>
      <c r="D12" s="561">
        <f t="shared" si="0"/>
        <v>27045</v>
      </c>
      <c r="E12" s="512">
        <v>27204</v>
      </c>
      <c r="F12" s="561">
        <f t="shared" si="1"/>
        <v>27204</v>
      </c>
    </row>
    <row r="13" spans="1:6" ht="13.7" customHeight="1" x14ac:dyDescent="0.2">
      <c r="A13" s="545" t="s">
        <v>1112</v>
      </c>
      <c r="B13" s="560">
        <f>SUM('Revenues 9-14'!C6:D6)</f>
        <v>24892</v>
      </c>
      <c r="C13" s="512"/>
      <c r="D13" s="561">
        <f t="shared" si="0"/>
        <v>24892</v>
      </c>
      <c r="E13" s="512">
        <v>25004</v>
      </c>
      <c r="F13" s="561">
        <f t="shared" si="1"/>
        <v>25004</v>
      </c>
    </row>
    <row r="14" spans="1:6" ht="13.7" customHeight="1" x14ac:dyDescent="0.2">
      <c r="A14" s="545" t="s">
        <v>479</v>
      </c>
      <c r="B14" s="560">
        <f>SUM('Revenues 9-14'!C7:D7,'Revenues 9-14'!F7:H7)</f>
        <v>10796</v>
      </c>
      <c r="C14" s="512"/>
      <c r="D14" s="561">
        <f t="shared" si="0"/>
        <v>10796</v>
      </c>
      <c r="E14" s="512">
        <v>10890</v>
      </c>
      <c r="F14" s="561">
        <f t="shared" si="1"/>
        <v>10890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12397</v>
      </c>
      <c r="C16" s="512"/>
      <c r="D16" s="561">
        <f t="shared" si="0"/>
        <v>12397</v>
      </c>
      <c r="E16" s="512">
        <v>12502</v>
      </c>
      <c r="F16" s="561">
        <f t="shared" si="1"/>
        <v>12502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1089652</v>
      </c>
      <c r="C19" s="562">
        <f>SUM(C4:C18)</f>
        <v>0</v>
      </c>
      <c r="D19" s="562">
        <f>SUM(D4:D18)</f>
        <v>1089652</v>
      </c>
      <c r="E19" s="562">
        <f>SUM(E4:E18)</f>
        <v>1204798</v>
      </c>
      <c r="F19" s="562">
        <f>SUM(F4:F18)</f>
        <v>1204798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P33" sqref="P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7"/>
    </row>
    <row r="2" spans="1:7" ht="33.75" customHeight="1" x14ac:dyDescent="0.2">
      <c r="A2" s="2299" t="s">
        <v>1969</v>
      </c>
      <c r="B2" s="2300"/>
      <c r="C2" s="1626" t="s">
        <v>1938</v>
      </c>
      <c r="D2" s="1626" t="s">
        <v>1939</v>
      </c>
      <c r="E2" s="1626" t="s">
        <v>1940</v>
      </c>
      <c r="F2" s="1626" t="s">
        <v>1941</v>
      </c>
    </row>
    <row r="3" spans="1:7" ht="23.25" customHeight="1" x14ac:dyDescent="0.2">
      <c r="A3" s="2304" t="s">
        <v>1328</v>
      </c>
      <c r="B3" s="2305"/>
      <c r="C3" s="2295"/>
      <c r="D3" s="2296"/>
      <c r="E3" s="2296"/>
      <c r="F3" s="2297"/>
    </row>
    <row r="4" spans="1:7" ht="12.75" customHeight="1" thickBot="1" x14ac:dyDescent="0.25">
      <c r="A4" s="2284" t="s">
        <v>734</v>
      </c>
      <c r="B4" s="2301"/>
      <c r="C4" s="927"/>
      <c r="D4" s="927"/>
      <c r="E4" s="927"/>
      <c r="F4" s="1601">
        <f>SUM(C4+D4)-E4</f>
        <v>0</v>
      </c>
    </row>
    <row r="5" spans="1:7" ht="13.5" thickTop="1" x14ac:dyDescent="0.2">
      <c r="A5" s="2302" t="s">
        <v>1324</v>
      </c>
      <c r="B5" s="2287"/>
      <c r="C5" s="2279"/>
      <c r="D5" s="2280"/>
      <c r="E5" s="2280"/>
      <c r="F5" s="2281"/>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3" t="s">
        <v>735</v>
      </c>
      <c r="B15" s="2285"/>
      <c r="C15" s="1601">
        <f>SUM(C6:C14)</f>
        <v>0</v>
      </c>
      <c r="D15" s="1601">
        <f>SUM(D6:D14)</f>
        <v>0</v>
      </c>
      <c r="E15" s="1601">
        <f>SUM(E6:E14)</f>
        <v>0</v>
      </c>
      <c r="F15" s="1601">
        <f>SUM(F6:F14)</f>
        <v>0</v>
      </c>
      <c r="G15" s="685"/>
    </row>
    <row r="16" spans="1:7" s="56" customFormat="1" ht="13.5" thickTop="1" x14ac:dyDescent="0.2">
      <c r="A16" s="2298" t="s">
        <v>1325</v>
      </c>
      <c r="B16" s="2287"/>
      <c r="C16" s="2279"/>
      <c r="D16" s="2280"/>
      <c r="E16" s="2280"/>
      <c r="F16" s="2281"/>
    </row>
    <row r="17" spans="1:11" ht="12.75" customHeight="1" thickBot="1" x14ac:dyDescent="0.25">
      <c r="A17" s="2277" t="s">
        <v>67</v>
      </c>
      <c r="B17" s="2278"/>
      <c r="C17" s="1602"/>
      <c r="D17" s="512"/>
      <c r="E17" s="1602"/>
      <c r="F17" s="1601">
        <f>SUM(C17+D17)-E17</f>
        <v>0</v>
      </c>
    </row>
    <row r="18" spans="1:11" ht="12.75" customHeight="1" thickTop="1" thickBot="1" x14ac:dyDescent="0.25">
      <c r="A18" s="2277" t="s">
        <v>7</v>
      </c>
      <c r="B18" s="2278"/>
      <c r="C18" s="1602"/>
      <c r="D18" s="512"/>
      <c r="E18" s="1602"/>
      <c r="F18" s="1601">
        <f>SUM(C18+D18)-E18</f>
        <v>0</v>
      </c>
    </row>
    <row r="19" spans="1:11" ht="12.75" customHeight="1" thickTop="1" thickBot="1" x14ac:dyDescent="0.25">
      <c r="A19" s="2277" t="s">
        <v>454</v>
      </c>
      <c r="B19" s="2278"/>
      <c r="C19" s="1602"/>
      <c r="D19" s="512"/>
      <c r="E19" s="1602"/>
      <c r="F19" s="1601">
        <f>SUM(C19+D19)-E19</f>
        <v>0</v>
      </c>
    </row>
    <row r="20" spans="1:11" ht="12.75" customHeight="1" thickTop="1" thickBot="1" x14ac:dyDescent="0.25">
      <c r="A20" s="2282" t="s">
        <v>527</v>
      </c>
      <c r="B20" s="2283"/>
      <c r="C20" s="1602"/>
      <c r="D20" s="512"/>
      <c r="E20" s="1602"/>
      <c r="F20" s="1601">
        <f>SUM(C20+D20)-E20</f>
        <v>0</v>
      </c>
    </row>
    <row r="21" spans="1:11" ht="14.25" thickTop="1" thickBot="1" x14ac:dyDescent="0.25">
      <c r="A21" s="2284" t="s">
        <v>736</v>
      </c>
      <c r="B21" s="2285"/>
      <c r="C21" s="1601">
        <f>SUM(C17:C20)</f>
        <v>0</v>
      </c>
      <c r="D21" s="1601">
        <f>SUM(D17:D20)</f>
        <v>0</v>
      </c>
      <c r="E21" s="1601">
        <f>SUM(E17:E20)</f>
        <v>0</v>
      </c>
      <c r="F21" s="1601">
        <f>SUM(F17:F20)</f>
        <v>0</v>
      </c>
      <c r="G21" s="685"/>
    </row>
    <row r="22" spans="1:11" ht="13.5" thickTop="1" x14ac:dyDescent="0.2">
      <c r="A22" s="2286" t="s">
        <v>1326</v>
      </c>
      <c r="B22" s="2287"/>
      <c r="C22" s="2279"/>
      <c r="D22" s="2280"/>
      <c r="E22" s="2280"/>
      <c r="F22" s="2281"/>
    </row>
    <row r="23" spans="1:11" ht="23.25" customHeight="1" thickBot="1" x14ac:dyDescent="0.25">
      <c r="A23" s="2284" t="s">
        <v>737</v>
      </c>
      <c r="B23" s="2285"/>
      <c r="C23" s="927"/>
      <c r="D23" s="927"/>
      <c r="E23" s="927"/>
      <c r="F23" s="1601">
        <f>SUM(C23+D23)-E23</f>
        <v>0</v>
      </c>
      <c r="G23" s="685"/>
    </row>
    <row r="24" spans="1:11" ht="13.5" thickTop="1" x14ac:dyDescent="0.2">
      <c r="A24" s="2286" t="s">
        <v>1327</v>
      </c>
      <c r="B24" s="2287"/>
      <c r="C24" s="2279"/>
      <c r="D24" s="2280"/>
      <c r="E24" s="2280"/>
      <c r="F24" s="2281"/>
    </row>
    <row r="25" spans="1:11" ht="13.5" thickBot="1" x14ac:dyDescent="0.25">
      <c r="A25" s="2284" t="s">
        <v>738</v>
      </c>
      <c r="B25" s="2290"/>
      <c r="C25" s="927"/>
      <c r="D25" s="927"/>
      <c r="E25" s="927"/>
      <c r="F25" s="1601">
        <f>SUM(C25+D25)-E25</f>
        <v>0</v>
      </c>
      <c r="G25" s="685"/>
    </row>
    <row r="26" spans="1:11" ht="13.5" thickTop="1" x14ac:dyDescent="0.2">
      <c r="A26" s="2291" t="s">
        <v>762</v>
      </c>
      <c r="B26" s="2287"/>
      <c r="C26" s="1603"/>
      <c r="D26" s="1603"/>
      <c r="E26" s="1603"/>
      <c r="F26" s="1604"/>
    </row>
    <row r="27" spans="1:11" ht="13.5" thickBot="1" x14ac:dyDescent="0.25">
      <c r="A27" s="2284" t="s">
        <v>1260</v>
      </c>
      <c r="B27" s="2292"/>
      <c r="C27" s="512"/>
      <c r="D27" s="512"/>
      <c r="E27" s="512"/>
      <c r="F27" s="1601">
        <f>SUM(C27+D27)-E27</f>
        <v>0</v>
      </c>
      <c r="G27" s="685"/>
    </row>
    <row r="28" spans="1:11" ht="7.5" customHeight="1" thickTop="1" x14ac:dyDescent="0.2">
      <c r="A28" s="548"/>
    </row>
    <row r="29" spans="1:11" ht="23.25" customHeight="1" x14ac:dyDescent="0.2">
      <c r="A29" s="2288" t="s">
        <v>685</v>
      </c>
      <c r="B29" s="2289"/>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2123</v>
      </c>
      <c r="B31" s="658">
        <v>42429</v>
      </c>
      <c r="C31" s="1102">
        <v>200000</v>
      </c>
      <c r="D31" s="1607">
        <v>1</v>
      </c>
      <c r="E31" s="1102"/>
      <c r="F31" s="1102">
        <v>200000</v>
      </c>
      <c r="G31" s="1102"/>
      <c r="H31" s="1102"/>
      <c r="I31" s="1103">
        <f>((E31+F31)-H31)+G31</f>
        <v>200000</v>
      </c>
      <c r="J31" s="1102">
        <v>129543</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200000</v>
      </c>
      <c r="D49" s="1606"/>
      <c r="E49" s="1103">
        <f t="shared" ref="E49:J49" si="2">SUM(E31:E48)</f>
        <v>0</v>
      </c>
      <c r="F49" s="1103">
        <f t="shared" si="2"/>
        <v>200000</v>
      </c>
      <c r="G49" s="1103">
        <f t="shared" si="2"/>
        <v>0</v>
      </c>
      <c r="H49" s="1103">
        <f t="shared" si="2"/>
        <v>0</v>
      </c>
      <c r="I49" s="1103">
        <f t="shared" si="2"/>
        <v>200000</v>
      </c>
      <c r="J49" s="1103">
        <f t="shared" si="2"/>
        <v>129543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1" t="s">
        <v>687</v>
      </c>
      <c r="C52" s="2272"/>
      <c r="D52" s="2272"/>
      <c r="E52" s="124" t="s">
        <v>1011</v>
      </c>
      <c r="F52" s="2273"/>
      <c r="G52" s="2274"/>
      <c r="H52" s="118"/>
      <c r="I52" s="118"/>
      <c r="J52" s="121"/>
    </row>
    <row r="53" spans="1:11" ht="11.25" customHeight="1" x14ac:dyDescent="0.2">
      <c r="A53" s="753" t="s">
        <v>1086</v>
      </c>
      <c r="B53" s="125" t="s">
        <v>1127</v>
      </c>
      <c r="C53" s="121"/>
      <c r="D53" s="117"/>
      <c r="E53" s="124" t="s">
        <v>587</v>
      </c>
      <c r="F53" s="2275"/>
      <c r="G53" s="2276"/>
      <c r="H53" s="118"/>
      <c r="I53" s="118"/>
      <c r="J53" s="121"/>
    </row>
    <row r="54" spans="1:11" ht="11.25" customHeight="1" x14ac:dyDescent="0.2">
      <c r="A54" s="754"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P33" sqref="P3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39"/>
      <c r="I1" s="759"/>
      <c r="J1" s="758"/>
    </row>
    <row r="2" spans="1:11" ht="36.75" x14ac:dyDescent="0.2">
      <c r="A2" s="2327" t="s">
        <v>1970</v>
      </c>
      <c r="B2" s="2328"/>
      <c r="C2" s="2328"/>
      <c r="D2" s="2328"/>
      <c r="E2" s="2329"/>
      <c r="F2" s="1886" t="s">
        <v>1077</v>
      </c>
      <c r="G2" s="1887" t="s">
        <v>101</v>
      </c>
      <c r="H2" s="1887" t="s">
        <v>479</v>
      </c>
      <c r="I2" s="1887" t="s">
        <v>1379</v>
      </c>
      <c r="J2" s="1887" t="s">
        <v>1022</v>
      </c>
      <c r="K2" s="1887" t="s">
        <v>145</v>
      </c>
    </row>
    <row r="3" spans="1:11" x14ac:dyDescent="0.2">
      <c r="A3" s="2330" t="s">
        <v>1944</v>
      </c>
      <c r="B3" s="2331"/>
      <c r="C3" s="2331"/>
      <c r="D3" s="2331"/>
      <c r="E3" s="2332"/>
      <c r="F3" s="256"/>
      <c r="G3" s="563"/>
      <c r="H3" s="563"/>
      <c r="I3" s="563"/>
      <c r="J3" s="1216"/>
      <c r="K3" s="1216"/>
    </row>
    <row r="4" spans="1:11" x14ac:dyDescent="0.2">
      <c r="A4" s="2333" t="s">
        <v>434</v>
      </c>
      <c r="B4" s="2334"/>
      <c r="C4" s="2334"/>
      <c r="D4" s="2334"/>
      <c r="E4" s="2272"/>
      <c r="F4" s="550"/>
      <c r="G4" s="571"/>
      <c r="H4" s="570"/>
      <c r="I4" s="571"/>
      <c r="J4" s="1194"/>
      <c r="K4" s="1194"/>
    </row>
    <row r="5" spans="1:11" ht="13.5" customHeight="1" x14ac:dyDescent="0.2">
      <c r="A5" s="2309" t="s">
        <v>1259</v>
      </c>
      <c r="B5" s="2310"/>
      <c r="C5" s="2310"/>
      <c r="D5" s="2310"/>
      <c r="E5" s="2311"/>
      <c r="F5" s="1150" t="s">
        <v>1014</v>
      </c>
      <c r="G5" s="569"/>
      <c r="H5" s="563">
        <v>10796</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2" t="s">
        <v>1908</v>
      </c>
      <c r="B10" s="2313"/>
      <c r="C10" s="2313"/>
      <c r="D10" s="2313"/>
      <c r="E10" s="2314"/>
      <c r="F10" s="1282" t="s">
        <v>1030</v>
      </c>
      <c r="G10" s="568"/>
      <c r="H10" s="1283"/>
      <c r="I10" s="563"/>
      <c r="J10" s="1216"/>
      <c r="K10" s="1216"/>
    </row>
    <row r="11" spans="1:11" x14ac:dyDescent="0.2">
      <c r="A11" s="2309" t="s">
        <v>167</v>
      </c>
      <c r="B11" s="2310"/>
      <c r="C11" s="2310"/>
      <c r="D11" s="2310"/>
      <c r="E11" s="231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10796</v>
      </c>
      <c r="I12" s="564">
        <f>SUM(I5:I11)</f>
        <v>0</v>
      </c>
      <c r="J12" s="564">
        <f>SUM(J5:J11)</f>
        <v>0</v>
      </c>
      <c r="K12" s="564">
        <f>SUM(K5:K11)</f>
        <v>0</v>
      </c>
    </row>
    <row r="13" spans="1:11" ht="12.75" customHeight="1" thickTop="1" x14ac:dyDescent="0.2">
      <c r="A13" s="2335" t="s">
        <v>435</v>
      </c>
      <c r="B13" s="2336"/>
      <c r="C13" s="2336"/>
      <c r="D13" s="2336"/>
      <c r="E13" s="2337"/>
      <c r="F13" s="1151"/>
      <c r="G13" s="565"/>
      <c r="H13" s="566"/>
      <c r="I13" s="567"/>
      <c r="J13" s="567"/>
      <c r="K13" s="567"/>
    </row>
    <row r="14" spans="1:11" x14ac:dyDescent="0.2">
      <c r="A14" s="2318" t="s">
        <v>535</v>
      </c>
      <c r="B14" s="2318"/>
      <c r="C14" s="2318"/>
      <c r="D14" s="2318"/>
      <c r="E14" s="2319"/>
      <c r="F14" s="258" t="s">
        <v>1020</v>
      </c>
      <c r="G14" s="568"/>
      <c r="H14" s="563">
        <v>10796</v>
      </c>
      <c r="I14" s="569"/>
      <c r="J14" s="1184"/>
      <c r="K14" s="1216"/>
    </row>
    <row r="15" spans="1:11" x14ac:dyDescent="0.2">
      <c r="A15" s="2310" t="s">
        <v>5</v>
      </c>
      <c r="B15" s="2310"/>
      <c r="C15" s="2310"/>
      <c r="D15" s="2310"/>
      <c r="E15" s="2311"/>
      <c r="F15" s="258" t="s">
        <v>1021</v>
      </c>
      <c r="G15" s="569"/>
      <c r="H15" s="563"/>
      <c r="I15" s="563"/>
      <c r="J15" s="1216"/>
      <c r="K15" s="1216"/>
    </row>
    <row r="16" spans="1:11" ht="12.75" customHeight="1" x14ac:dyDescent="0.2">
      <c r="A16" s="2310" t="s">
        <v>339</v>
      </c>
      <c r="B16" s="2310"/>
      <c r="C16" s="2310"/>
      <c r="D16" s="2310"/>
      <c r="E16" s="231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8" t="s">
        <v>433</v>
      </c>
      <c r="B18" s="2339"/>
      <c r="C18" s="2339"/>
      <c r="D18" s="2339"/>
      <c r="E18" s="2340"/>
      <c r="F18" s="258" t="s">
        <v>1107</v>
      </c>
      <c r="G18" s="568"/>
      <c r="H18" s="568"/>
      <c r="I18" s="568"/>
      <c r="J18" s="1216"/>
      <c r="K18" s="1202"/>
    </row>
    <row r="19" spans="1:11" ht="23.25" customHeight="1" x14ac:dyDescent="0.2">
      <c r="A19" s="2310" t="s">
        <v>490</v>
      </c>
      <c r="B19" s="2321"/>
      <c r="C19" s="2321"/>
      <c r="D19" s="2321"/>
      <c r="E19" s="2311"/>
      <c r="F19" s="258" t="s">
        <v>1108</v>
      </c>
      <c r="G19" s="568"/>
      <c r="H19" s="568"/>
      <c r="I19" s="568"/>
      <c r="J19" s="1216"/>
      <c r="K19" s="1202"/>
    </row>
    <row r="20" spans="1:11" ht="12.75" customHeight="1" x14ac:dyDescent="0.2">
      <c r="A20" s="2322" t="s">
        <v>1907</v>
      </c>
      <c r="B20" s="2323"/>
      <c r="C20" s="2323"/>
      <c r="D20" s="2323"/>
      <c r="E20" s="232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3" t="s">
        <v>1909</v>
      </c>
      <c r="B22" s="2313"/>
      <c r="C22" s="2313"/>
      <c r="D22" s="2313"/>
      <c r="E22" s="232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10796</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5"/>
      <c r="I31" s="2316"/>
      <c r="J31" s="2316"/>
      <c r="K31" s="2316"/>
    </row>
    <row r="32" spans="1:11" x14ac:dyDescent="0.2">
      <c r="A32" s="59"/>
      <c r="B32" s="9"/>
      <c r="C32" s="9"/>
      <c r="D32" s="9"/>
      <c r="E32" s="552"/>
      <c r="F32" s="1157" t="s">
        <v>639</v>
      </c>
      <c r="G32" s="572"/>
      <c r="H32" s="2317"/>
      <c r="I32" s="2316"/>
      <c r="J32" s="2316"/>
      <c r="K32" s="2316"/>
    </row>
    <row r="33" spans="1:11" ht="9.75" customHeight="1" x14ac:dyDescent="0.2">
      <c r="A33" s="1788" t="s">
        <v>1906</v>
      </c>
      <c r="B33" s="113"/>
      <c r="C33" s="113"/>
      <c r="D33" s="113"/>
      <c r="E33" s="113"/>
      <c r="F33" s="113"/>
      <c r="G33" s="573"/>
      <c r="H33" s="2317"/>
      <c r="I33" s="2316"/>
      <c r="J33" s="2316"/>
      <c r="K33" s="2316"/>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3" t="s">
        <v>640</v>
      </c>
      <c r="B41" s="2325"/>
      <c r="C41" s="2325"/>
      <c r="D41" s="2325"/>
      <c r="E41" s="2325"/>
      <c r="F41" s="232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6" colorId="8" zoomScale="110" zoomScaleNormal="110" workbookViewId="0">
      <selection activeCell="P33" sqref="P3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1"/>
      <c r="K1" s="2342"/>
      <c r="L1" s="2342"/>
    </row>
    <row r="2" spans="1:14" ht="48" customHeight="1" x14ac:dyDescent="0.2">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201200</v>
      </c>
      <c r="D5" s="642"/>
      <c r="E5" s="642"/>
      <c r="F5" s="1067">
        <f>(C5+D5)-E5</f>
        <v>201200</v>
      </c>
      <c r="G5" s="638"/>
      <c r="H5" s="644"/>
      <c r="I5" s="644"/>
      <c r="J5" s="644"/>
      <c r="K5" s="649"/>
      <c r="L5" s="1066">
        <f>F5-K5</f>
        <v>201200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815340</v>
      </c>
      <c r="D8" s="643">
        <v>10936</v>
      </c>
      <c r="E8" s="643"/>
      <c r="F8" s="1067">
        <f>(C8+D8)-E8</f>
        <v>826276</v>
      </c>
      <c r="G8" s="639">
        <v>50</v>
      </c>
      <c r="H8" s="575">
        <v>403398</v>
      </c>
      <c r="I8" s="575">
        <v>13282</v>
      </c>
      <c r="J8" s="575"/>
      <c r="K8" s="1066">
        <f>(H8+I8)-J8</f>
        <v>416680</v>
      </c>
      <c r="L8" s="1066">
        <f>F8-K8</f>
        <v>409596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338951</v>
      </c>
      <c r="D10" s="1068">
        <v>5000</v>
      </c>
      <c r="E10" s="1068"/>
      <c r="F10" s="1069">
        <f>(C10+D10)-E10</f>
        <v>343951</v>
      </c>
      <c r="G10" s="639">
        <v>20</v>
      </c>
      <c r="H10" s="1070">
        <v>238538</v>
      </c>
      <c r="I10" s="1070">
        <v>14802</v>
      </c>
      <c r="J10" s="1070"/>
      <c r="K10" s="1066">
        <f>(H10+I10)-J10</f>
        <v>253340</v>
      </c>
      <c r="L10" s="1066">
        <f>F10-K10</f>
        <v>90611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352074</v>
      </c>
      <c r="D12" s="643">
        <v>30706</v>
      </c>
      <c r="E12" s="643"/>
      <c r="F12" s="1067">
        <f>(C12+D12)-E12</f>
        <v>382780</v>
      </c>
      <c r="G12" s="639">
        <v>10</v>
      </c>
      <c r="H12" s="575">
        <v>184749</v>
      </c>
      <c r="I12" s="575">
        <v>32580</v>
      </c>
      <c r="J12" s="575"/>
      <c r="K12" s="1066">
        <f>(H12+I12)-J12</f>
        <v>217329</v>
      </c>
      <c r="L12" s="1066">
        <f>F12-K12</f>
        <v>165451</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1707565</v>
      </c>
      <c r="D16" s="645">
        <f>SUM(D3,D5:D6,D8:D10,D12:D15)</f>
        <v>46642</v>
      </c>
      <c r="E16" s="645">
        <f>SUM(E3,E5:E6,E8:E10,E12:E15)</f>
        <v>0</v>
      </c>
      <c r="F16" s="645">
        <f>SUM(F3,F5:F6,F8:F10,F12:F15)</f>
        <v>1754207</v>
      </c>
      <c r="G16" s="639"/>
      <c r="H16" s="645">
        <f>SUM(H3,H6,H8:H10,H12:H14,)</f>
        <v>826685</v>
      </c>
      <c r="I16" s="645">
        <f>SUM(I3,I6,I8:I10,I12:I14,)</f>
        <v>60664</v>
      </c>
      <c r="J16" s="645">
        <f>SUM(J3,J6,J8:J10,J12:J14,)</f>
        <v>0</v>
      </c>
      <c r="K16" s="1067">
        <f>(H16+I16)-J16</f>
        <v>887349</v>
      </c>
      <c r="L16" s="1067">
        <f>F16-K16</f>
        <v>866858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60664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P33" sqref="P33"/>
      <selection pane="bottomLeft" activeCell="P33" sqref="P3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1976</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1177258</v>
      </c>
      <c r="G8" s="358"/>
    </row>
    <row r="9" spans="1:7" ht="12" customHeight="1" x14ac:dyDescent="0.2">
      <c r="A9" s="360" t="s">
        <v>539</v>
      </c>
      <c r="B9" s="944" t="s">
        <v>1872</v>
      </c>
      <c r="C9" s="359"/>
      <c r="D9" s="360" t="s">
        <v>591</v>
      </c>
      <c r="E9" s="579"/>
      <c r="F9" s="946">
        <f>'Expenditures 15-22'!K150</f>
        <v>155083</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111054</v>
      </c>
      <c r="G11" s="947"/>
    </row>
    <row r="12" spans="1:7" ht="12" customHeight="1" x14ac:dyDescent="0.2">
      <c r="A12" s="360" t="s">
        <v>541</v>
      </c>
      <c r="B12" s="944" t="s">
        <v>1875</v>
      </c>
      <c r="C12" s="359"/>
      <c r="D12" s="360" t="s">
        <v>591</v>
      </c>
      <c r="E12" s="579"/>
      <c r="F12" s="946">
        <f>'Expenditures 15-22'!K288</f>
        <v>32515</v>
      </c>
      <c r="G12" s="947"/>
    </row>
    <row r="13" spans="1:7" ht="12" customHeight="1" x14ac:dyDescent="0.2">
      <c r="A13" s="360" t="s">
        <v>113</v>
      </c>
      <c r="B13" s="944" t="s">
        <v>1876</v>
      </c>
      <c r="C13" s="359"/>
      <c r="D13" s="360" t="s">
        <v>591</v>
      </c>
      <c r="E13" s="579"/>
      <c r="F13" s="946">
        <f>'Expenditures 15-22'!K331</f>
        <v>29445</v>
      </c>
      <c r="G13" s="948"/>
    </row>
    <row r="14" spans="1:7" ht="12" customHeight="1" thickBot="1" x14ac:dyDescent="0.25">
      <c r="A14" s="949"/>
      <c r="B14" s="580"/>
      <c r="C14" s="581"/>
      <c r="D14" s="1004" t="s">
        <v>591</v>
      </c>
      <c r="E14" s="592" t="s">
        <v>1134</v>
      </c>
      <c r="F14" s="950">
        <f>SUM(F8:F13)</f>
        <v>1505355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54339</v>
      </c>
      <c r="G53" s="358"/>
    </row>
    <row r="54" spans="1:7" ht="12" customHeight="1" x14ac:dyDescent="0.2">
      <c r="A54" s="360" t="s">
        <v>538</v>
      </c>
      <c r="B54" s="360" t="s">
        <v>1884</v>
      </c>
      <c r="C54" s="965" t="s">
        <v>1160</v>
      </c>
      <c r="D54" s="961" t="s">
        <v>1302</v>
      </c>
      <c r="E54" s="579"/>
      <c r="F54" s="1108">
        <f>'Expenditures 15-22'!G114</f>
        <v>19983</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44148</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118470</v>
      </c>
      <c r="G75" s="358"/>
    </row>
    <row r="76" spans="1:8" s="971" customFormat="1" ht="12" customHeight="1" thickTop="1" thickBot="1" x14ac:dyDescent="0.25">
      <c r="A76" s="585"/>
      <c r="B76" s="583"/>
      <c r="C76" s="584"/>
      <c r="D76" s="970" t="s">
        <v>1858</v>
      </c>
      <c r="E76" s="595"/>
      <c r="F76" s="1114">
        <f>(F14-F75)</f>
        <v>1386885</v>
      </c>
      <c r="G76" s="360"/>
    </row>
    <row r="77" spans="1:8" s="971" customFormat="1" ht="12" customHeight="1" thickTop="1" x14ac:dyDescent="0.2">
      <c r="A77" s="586"/>
      <c r="B77" s="583"/>
      <c r="C77" s="584"/>
      <c r="D77" s="970" t="s">
        <v>1946</v>
      </c>
      <c r="E77" s="595"/>
      <c r="F77" s="1622">
        <v>86</v>
      </c>
      <c r="G77" s="361"/>
      <c r="H77" s="360"/>
    </row>
    <row r="78" spans="1:8" s="971" customFormat="1" ht="12" customHeight="1" thickBot="1" x14ac:dyDescent="0.25">
      <c r="A78" s="587"/>
      <c r="B78" s="583"/>
      <c r="C78" s="584"/>
      <c r="D78" s="970" t="s">
        <v>1926</v>
      </c>
      <c r="E78" s="595" t="s">
        <v>1134</v>
      </c>
      <c r="F78" s="1115">
        <f>IF(F77&gt;0,F76/F77," Complete Line 77")</f>
        <v>16126.569767441861</v>
      </c>
      <c r="G78" s="360"/>
    </row>
    <row r="79" spans="1:8" s="971" customFormat="1" ht="12" thickTop="1" x14ac:dyDescent="0.2">
      <c r="A79" s="385"/>
      <c r="B79" s="360"/>
      <c r="C79" s="359"/>
      <c r="D79" s="582"/>
      <c r="E79" s="579"/>
      <c r="F79" s="972"/>
      <c r="G79" s="360"/>
    </row>
    <row r="80" spans="1:8" s="971" customFormat="1" ht="12" thickBot="1" x14ac:dyDescent="0.25">
      <c r="A80" s="2343" t="s">
        <v>1317</v>
      </c>
      <c r="B80" s="2344"/>
      <c r="C80" s="2344"/>
      <c r="D80" s="2344"/>
      <c r="E80" s="2344"/>
      <c r="F80" s="234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16199</v>
      </c>
      <c r="G93" s="979"/>
    </row>
    <row r="94" spans="1:7" ht="12" customHeight="1" x14ac:dyDescent="0.2">
      <c r="A94" s="980" t="s">
        <v>147</v>
      </c>
      <c r="B94" s="980" t="s">
        <v>183</v>
      </c>
      <c r="C94" s="977">
        <v>1700</v>
      </c>
      <c r="D94" s="986" t="str">
        <f>'Revenues 9-14'!A82</f>
        <v>Total District/School Activity Income</v>
      </c>
      <c r="E94" s="386"/>
      <c r="F94" s="1073">
        <f>SUM('Revenues 9-14'!C82,'Revenues 9-14'!D82)</f>
        <v>2619</v>
      </c>
      <c r="G94" s="979"/>
    </row>
    <row r="95" spans="1:7" ht="12" customHeight="1" x14ac:dyDescent="0.2">
      <c r="A95" s="980" t="s">
        <v>538</v>
      </c>
      <c r="B95" s="980" t="s">
        <v>184</v>
      </c>
      <c r="C95" s="977">
        <f>'Revenues 9-14'!B84</f>
        <v>1811</v>
      </c>
      <c r="D95" s="978" t="str">
        <f>'Revenues 9-14'!A84</f>
        <v>Rentals - Regular Textbooks</v>
      </c>
      <c r="E95" s="386"/>
      <c r="F95" s="1073">
        <f>'Revenues 9-14'!C84</f>
        <v>6129</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45157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103</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72886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17940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22545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3150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7308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5776</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199812</v>
      </c>
    </row>
    <row r="176" spans="1:7" ht="12" customHeight="1" x14ac:dyDescent="0.2">
      <c r="A176" s="588"/>
      <c r="B176" s="589"/>
      <c r="C176" s="590"/>
      <c r="D176" s="1002" t="s">
        <v>1923</v>
      </c>
      <c r="E176" s="1056"/>
      <c r="F176" s="1118">
        <f>'PCTC-OEPP 28-29'!F76-F175</f>
        <v>1187073</v>
      </c>
    </row>
    <row r="177" spans="1:7" ht="12" customHeight="1" x14ac:dyDescent="0.2">
      <c r="A177" s="588"/>
      <c r="B177" s="589"/>
      <c r="C177" s="590"/>
      <c r="D177" s="1002" t="s">
        <v>798</v>
      </c>
      <c r="E177" s="1056"/>
      <c r="F177" s="1118">
        <f>'Cap Outlay Deprec 27'!I18</f>
        <v>60664</v>
      </c>
    </row>
    <row r="178" spans="1:7" ht="12" customHeight="1" x14ac:dyDescent="0.2">
      <c r="A178" s="588"/>
      <c r="B178" s="589"/>
      <c r="C178" s="590"/>
      <c r="D178" s="1002" t="s">
        <v>1925</v>
      </c>
      <c r="E178" s="1056"/>
      <c r="F178" s="1118">
        <f>F176+F177</f>
        <v>1247737</v>
      </c>
    </row>
    <row r="179" spans="1:7" ht="12" customHeight="1" x14ac:dyDescent="0.2">
      <c r="A179" s="588"/>
      <c r="B179" s="591"/>
      <c r="C179" s="590"/>
      <c r="D179" s="1002" t="s">
        <v>1977</v>
      </c>
      <c r="E179" s="1056"/>
      <c r="F179" s="1119">
        <f>'PCTC-OEPP 28-29'!F77</f>
        <v>86</v>
      </c>
      <c r="G179" s="69"/>
    </row>
    <row r="180" spans="1:7" ht="12" customHeight="1" thickBot="1" x14ac:dyDescent="0.25">
      <c r="A180" s="588"/>
      <c r="B180" s="591"/>
      <c r="C180" s="590"/>
      <c r="D180" s="1002" t="s">
        <v>2067</v>
      </c>
      <c r="E180" s="1056" t="s">
        <v>2068</v>
      </c>
      <c r="F180" s="1120">
        <f>F178/F179</f>
        <v>14508.569767441861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0" colorId="8" zoomScale="110" zoomScaleNormal="110" workbookViewId="0">
      <selection activeCell="P33" sqref="P3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4" t="s">
        <v>1689</v>
      </c>
      <c r="B5" s="2355"/>
      <c r="C5" s="2355"/>
      <c r="D5" s="2355"/>
      <c r="E5" s="2355"/>
      <c r="F5" s="2355"/>
      <c r="G5" s="235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13165+4775</f>
        <v>17940</v>
      </c>
      <c r="F10" s="865"/>
      <c r="G10" s="1121"/>
      <c r="H10" s="216"/>
      <c r="I10" s="216"/>
    </row>
    <row r="11" spans="1:9" s="2" customFormat="1" ht="22.5" customHeight="1" x14ac:dyDescent="0.2">
      <c r="A11" s="2359" t="s">
        <v>2057</v>
      </c>
      <c r="B11" s="2360"/>
      <c r="C11" s="2360"/>
      <c r="D11" s="2278"/>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807493</v>
      </c>
      <c r="F19" s="771"/>
      <c r="G19" s="773">
        <f>'Expenditures 15-22'!K33-SUM('Expenditures 15-22'!G33,'Expenditures 15-22'!I33)+'Expenditures 15-22'!D223</f>
        <v>807493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60568</v>
      </c>
      <c r="F21" s="771"/>
      <c r="G21" s="773">
        <f>'Expenditures 15-22'!K42-SUM('Expenditures 15-22'!G42,'Expenditures 15-22'!I42)+'Expenditures 15-22'!K120-SUM('Expenditures 15-22'!G120,'Expenditures 15-22'!I120)+'Expenditures 15-22'!K174-SUM('Expenditures 15-22'!G174,'Expenditures 15-22'!I174)+'Expenditures 15-22'!D232</f>
        <v>60568</v>
      </c>
      <c r="H21" s="287"/>
      <c r="I21" s="216"/>
    </row>
    <row r="22" spans="1:9" s="2" customFormat="1" ht="12" customHeight="1" x14ac:dyDescent="0.2">
      <c r="A22" s="770" t="s">
        <v>663</v>
      </c>
      <c r="B22" s="766"/>
      <c r="C22" s="765">
        <v>2200</v>
      </c>
      <c r="D22" s="771"/>
      <c r="E22" s="772">
        <f>'Expenditures 15-22'!K47-SUM('Expenditures 15-22'!G47,'Expenditures 15-22'!I47)+'Expenditures 15-22'!D237</f>
        <v>4312</v>
      </c>
      <c r="F22" s="771"/>
      <c r="G22" s="773">
        <f>'Expenditures 15-22'!K47-SUM('Expenditures 15-22'!G47,'Expenditures 15-22'!I47)+'Expenditures 15-22'!D237</f>
        <v>4312</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115949</v>
      </c>
      <c r="F23" s="771"/>
      <c r="G23" s="772">
        <f>'Expenditures 15-22'!K53-SUM('Expenditures 15-22'!G53,'Expenditures 15-22'!I53)+'Expenditures 15-22'!D251+'Expenditures 15-22'!K323-SUM('Expenditures 15-22'!G323,'Expenditures 15-22'!I323)</f>
        <v>115949</v>
      </c>
      <c r="H23" s="287"/>
      <c r="I23" s="216"/>
    </row>
    <row r="24" spans="1:9" s="2" customFormat="1" ht="12" customHeight="1" x14ac:dyDescent="0.2">
      <c r="A24" s="770" t="s">
        <v>665</v>
      </c>
      <c r="B24" s="766"/>
      <c r="C24" s="765">
        <v>2400</v>
      </c>
      <c r="D24" s="771"/>
      <c r="E24" s="772">
        <f>'Expenditures 15-22'!K57-SUM('Expenditures 15-22'!G57,'Expenditures 15-22'!I57)+'Expenditures 15-22'!D255</f>
        <v>61795</v>
      </c>
      <c r="F24" s="771"/>
      <c r="G24" s="773">
        <f>'Expenditures 15-22'!K57-SUM('Expenditures 15-22'!G57,'Expenditures 15-22'!I57)+'Expenditures 15-22'!D255</f>
        <v>61795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55508</v>
      </c>
      <c r="E27" s="772">
        <f>E8</f>
        <v>0</v>
      </c>
      <c r="F27" s="772">
        <f>'Expenditures 15-22'!K60-SUM('Expenditures 15-22'!G60,'Expenditures 15-22'!I60)+'Expenditures 15-22'!D258-E8</f>
        <v>55508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111088</v>
      </c>
      <c r="F28" s="775">
        <f>'Expenditures 15-22'!K61-SUM('Expenditures 15-22'!G61,'Expenditures 15-22'!I61)+'Expenditures 15-22'!K124-SUM('Expenditures 15-22'!G124,'Expenditures 15-22'!I124)+'Expenditures 15-22'!D260-E9</f>
        <v>111088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111054</v>
      </c>
      <c r="F29" s="771"/>
      <c r="G29" s="773">
        <f>'Expenditures 15-22'!K62-SUM('Expenditures 15-22'!G62,'Expenditures 15-22'!I62)+'Expenditures 15-22'!K125-SUM('Expenditures 15-22'!G125,'Expenditures 15-22'!I125)+'Expenditures 15-22'!K176-SUM('Expenditures 15-22'!G176,'Expenditures 15-22'!I176)+'Expenditures 15-22'!D261</f>
        <v>111054</v>
      </c>
      <c r="H29" s="395"/>
    </row>
    <row r="30" spans="1:9" ht="12" customHeight="1" x14ac:dyDescent="0.2">
      <c r="A30" s="770" t="s">
        <v>107</v>
      </c>
      <c r="B30" s="768"/>
      <c r="C30" s="765">
        <v>2560</v>
      </c>
      <c r="D30" s="771"/>
      <c r="E30" s="772">
        <f>'Expenditures 15-22'!K63-SUM('Expenditures 15-22'!G63,'Expenditures 15-22'!I63)+'Expenditures 15-22'!D262-E10</f>
        <v>41178</v>
      </c>
      <c r="F30" s="771"/>
      <c r="G30" s="772">
        <f>'Expenditures 15-22'!K63-SUM('Expenditures 15-22'!G63,'Expenditures 15-22'!I63)+'Expenditures 15-22'!D262-E10</f>
        <v>41178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55508</v>
      </c>
      <c r="E40" s="775">
        <f>SUM(E19:E39)</f>
        <v>1313437</v>
      </c>
      <c r="F40" s="775">
        <f>SUM(F19:F39)</f>
        <v>166596</v>
      </c>
      <c r="G40" s="775">
        <f>SUM(G19:G39)</f>
        <v>1202349</v>
      </c>
    </row>
    <row r="41" spans="1:7" x14ac:dyDescent="0.2">
      <c r="A41" s="287"/>
      <c r="B41" s="216"/>
      <c r="C41" s="288"/>
      <c r="D41" s="2357" t="s">
        <v>615</v>
      </c>
      <c r="E41" s="2358"/>
      <c r="F41" s="779" t="s">
        <v>616</v>
      </c>
      <c r="G41" s="786"/>
    </row>
    <row r="42" spans="1:7" ht="12" customHeight="1" x14ac:dyDescent="0.2">
      <c r="A42" s="287"/>
      <c r="B42" s="216"/>
      <c r="C42" s="288"/>
      <c r="D42" s="780" t="s">
        <v>562</v>
      </c>
      <c r="E42" s="776">
        <f>D40</f>
        <v>55508</v>
      </c>
      <c r="F42" s="780" t="s">
        <v>564</v>
      </c>
      <c r="G42" s="776">
        <f>F40</f>
        <v>166596</v>
      </c>
    </row>
    <row r="43" spans="1:7" ht="12" customHeight="1" x14ac:dyDescent="0.2">
      <c r="A43" s="287"/>
      <c r="B43" s="216"/>
      <c r="C43" s="288"/>
      <c r="D43" s="780" t="s">
        <v>563</v>
      </c>
      <c r="E43" s="776">
        <f>E40</f>
        <v>1313437</v>
      </c>
      <c r="F43" s="780" t="s">
        <v>563</v>
      </c>
      <c r="G43" s="776">
        <f>G40</f>
        <v>1202349</v>
      </c>
    </row>
    <row r="44" spans="1:7" ht="12" customHeight="1" x14ac:dyDescent="0.2">
      <c r="A44" s="287"/>
      <c r="B44" s="216"/>
      <c r="C44" s="216"/>
      <c r="D44" s="790" t="s">
        <v>1187</v>
      </c>
      <c r="E44" s="791">
        <f>(E42/E43)</f>
        <v>4.2261638738668089E-2</v>
      </c>
      <c r="F44" s="790" t="s">
        <v>1187</v>
      </c>
      <c r="G44" s="791">
        <f>(G42/G43)</f>
        <v>0.1385587712053655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P33" sqref="P33"/>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64" t="s">
        <v>2069</v>
      </c>
      <c r="B5" s="2365"/>
      <c r="C5" s="2365"/>
      <c r="D5" s="2365"/>
      <c r="E5" s="2365"/>
    </row>
    <row r="6" spans="1:7" ht="12" customHeight="1" x14ac:dyDescent="0.25">
      <c r="A6" s="1992"/>
      <c r="B6" s="2366" t="str">
        <f>COVER!A17</f>
        <v>Allen-Otter Creek CCSD 65</v>
      </c>
      <c r="C6" s="2366"/>
      <c r="D6" s="2366"/>
      <c r="E6" s="1993"/>
    </row>
    <row r="7" spans="1:7" ht="11.25" customHeight="1" x14ac:dyDescent="0.25">
      <c r="A7" s="1992"/>
      <c r="B7" s="2367" t="str">
        <f>COVER!A13</f>
        <v>35-050-0650-04</v>
      </c>
      <c r="C7" s="2367"/>
      <c r="D7" s="2367"/>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t="s">
        <v>2090</v>
      </c>
      <c r="C11" s="2004" t="s">
        <v>2090</v>
      </c>
      <c r="D11" s="2005"/>
      <c r="E11" s="2006" t="s">
        <v>2108</v>
      </c>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t="s">
        <v>2090</v>
      </c>
      <c r="C16" s="2004" t="s">
        <v>2090</v>
      </c>
      <c r="D16" s="2007"/>
      <c r="E16" s="2006" t="s">
        <v>2109</v>
      </c>
    </row>
    <row r="17" spans="1:11" ht="12" customHeight="1" x14ac:dyDescent="0.2">
      <c r="A17" s="2003" t="s">
        <v>1724</v>
      </c>
      <c r="B17" s="2004" t="s">
        <v>2090</v>
      </c>
      <c r="C17" s="2004" t="s">
        <v>2090</v>
      </c>
      <c r="D17" s="2007"/>
      <c r="E17" s="2006" t="s">
        <v>2110</v>
      </c>
    </row>
    <row r="18" spans="1:11" ht="12" customHeight="1" x14ac:dyDescent="0.2">
      <c r="A18" s="2003" t="s">
        <v>1725</v>
      </c>
      <c r="B18" s="2004"/>
      <c r="C18" s="2004"/>
      <c r="D18" s="2007"/>
      <c r="E18" s="2006"/>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t="s">
        <v>2090</v>
      </c>
      <c r="C24" s="2004" t="s">
        <v>2090</v>
      </c>
      <c r="D24" s="2007"/>
      <c r="E24" s="2006" t="s">
        <v>2108</v>
      </c>
    </row>
    <row r="25" spans="1:11" ht="12" customHeight="1" x14ac:dyDescent="0.2">
      <c r="A25" s="2003" t="s">
        <v>2047</v>
      </c>
      <c r="B25" s="2004" t="s">
        <v>2090</v>
      </c>
      <c r="C25" s="2004" t="s">
        <v>2090</v>
      </c>
      <c r="D25" s="2007"/>
      <c r="E25" s="2006" t="s">
        <v>2111</v>
      </c>
    </row>
    <row r="26" spans="1:11" ht="12" customHeight="1" x14ac:dyDescent="0.2">
      <c r="A26" s="2003" t="s">
        <v>2048</v>
      </c>
      <c r="B26" s="2004" t="s">
        <v>2090</v>
      </c>
      <c r="C26" s="2004" t="s">
        <v>2090</v>
      </c>
      <c r="D26" s="2007"/>
      <c r="E26" s="2006" t="s">
        <v>2110</v>
      </c>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t="s">
        <v>2090</v>
      </c>
      <c r="C30" s="2004" t="s">
        <v>2090</v>
      </c>
      <c r="D30" s="2007"/>
      <c r="E30" s="2006" t="s">
        <v>2112</v>
      </c>
    </row>
    <row r="31" spans="1:11" ht="12" customHeight="1" x14ac:dyDescent="0.2">
      <c r="A31" s="2003" t="s">
        <v>2053</v>
      </c>
      <c r="B31" s="2004"/>
      <c r="C31" s="2004"/>
      <c r="D31" s="2007"/>
      <c r="E31" s="2006"/>
      <c r="K31" s="2017"/>
    </row>
    <row r="32" spans="1:11" ht="12" customHeight="1" x14ac:dyDescent="0.2">
      <c r="A32" s="2003" t="s">
        <v>2054</v>
      </c>
      <c r="B32" s="2004" t="s">
        <v>2090</v>
      </c>
      <c r="C32" s="2004" t="s">
        <v>2090</v>
      </c>
      <c r="D32" s="2007"/>
      <c r="E32" s="2006" t="s">
        <v>2113</v>
      </c>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c r="B42" s="2379"/>
      <c r="C42" s="2379"/>
      <c r="D42" s="2379"/>
      <c r="E42" s="2380"/>
    </row>
    <row r="43" spans="1:5" s="2008" customFormat="1" ht="15" x14ac:dyDescent="0.25">
      <c r="A43" s="2361"/>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3" sqref="P3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Allen-Otter Creek CCSD 65</v>
      </c>
      <c r="J6" s="2387"/>
    </row>
    <row r="7" spans="1:10" x14ac:dyDescent="0.2">
      <c r="A7" s="2388" t="s">
        <v>1037</v>
      </c>
      <c r="B7" s="2389"/>
      <c r="C7" s="2389"/>
      <c r="D7" s="2389"/>
      <c r="E7" s="2390"/>
      <c r="F7" s="1661"/>
      <c r="G7" s="1650"/>
      <c r="H7" s="1660" t="s">
        <v>438</v>
      </c>
      <c r="I7" s="2391" t="str">
        <f>COVER!A13</f>
        <v>35-050-0650-04</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61314</v>
      </c>
      <c r="F12" s="1689"/>
      <c r="G12" s="1688">
        <f t="shared" ref="G12:G18" si="0">SUM(E12:F12)</f>
        <v>61314</v>
      </c>
      <c r="H12" s="1690">
        <v>59301</v>
      </c>
      <c r="I12" s="1689"/>
      <c r="J12" s="1688">
        <f t="shared" ref="J12:J18" si="1">SUM(H12:I12)</f>
        <v>59301</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61314</v>
      </c>
      <c r="F19" s="1696">
        <f t="shared" si="2"/>
        <v>0</v>
      </c>
      <c r="G19" s="1696">
        <f t="shared" si="2"/>
        <v>61314</v>
      </c>
      <c r="H19" s="1696">
        <f t="shared" si="2"/>
        <v>59301</v>
      </c>
      <c r="I19" s="1696">
        <f t="shared" si="2"/>
        <v>0</v>
      </c>
      <c r="J19" s="1696">
        <f t="shared" si="2"/>
        <v>59301</v>
      </c>
    </row>
    <row r="20" spans="1:10" ht="25.5" customHeight="1" thickTop="1" x14ac:dyDescent="0.2">
      <c r="A20" s="1684">
        <v>9</v>
      </c>
      <c r="B20" s="2398" t="s">
        <v>1952</v>
      </c>
      <c r="C20" s="2396"/>
      <c r="D20" s="2397"/>
      <c r="E20" s="1697"/>
      <c r="F20" s="1697"/>
      <c r="G20" s="1697"/>
      <c r="H20" s="1697"/>
      <c r="I20" s="1697"/>
      <c r="J20" s="1698">
        <f>IF(AND(G19&gt;0,J19&gt;0),(((J19-G19)/G19)),"Enter Budget Data")</f>
        <v>-3.2831001076426267E-2</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1996</v>
      </c>
      <c r="G27" s="2399"/>
    </row>
    <row r="28" spans="1:10" ht="28.5" customHeight="1" x14ac:dyDescent="0.2">
      <c r="B28" s="1699"/>
      <c r="C28" s="2401"/>
      <c r="D28" s="2401"/>
      <c r="E28" s="1970"/>
      <c r="F28" s="2401"/>
      <c r="G28" s="2401"/>
    </row>
    <row r="29" spans="1:10" x14ac:dyDescent="0.2">
      <c r="B29" s="1699"/>
      <c r="C29" s="1964" t="s">
        <v>1998</v>
      </c>
      <c r="E29" s="1969"/>
      <c r="F29" s="2400" t="s">
        <v>1997</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1999</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P33" sqref="P3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2115</v>
      </c>
    </row>
    <row r="6" spans="1:2" x14ac:dyDescent="0.2">
      <c r="A6" s="388">
        <v>2</v>
      </c>
      <c r="B6" t="s">
        <v>2114</v>
      </c>
    </row>
    <row r="7" spans="1:2" x14ac:dyDescent="0.2">
      <c r="A7" s="388">
        <v>3</v>
      </c>
      <c r="B7" t="s">
        <v>2116</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Allen-Otter Creek CCSD 65</v>
      </c>
    </row>
    <row r="65" spans="2:2" x14ac:dyDescent="0.2">
      <c r="B65" s="397" t="str">
        <f>COVER!A13</f>
        <v>35-050-0650-04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P33" sqref="P3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762000</xdr:colOff>
                <xdr:row>2</xdr:row>
                <xdr:rowOff>114300</xdr:rowOff>
              </from>
              <to>
                <xdr:col>0</xdr:col>
                <xdr:colOff>1676400</xdr:colOff>
                <xdr:row>6</xdr:row>
                <xdr:rowOff>152400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P33" sqref="P3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1979</v>
      </c>
      <c r="B1" s="2405"/>
      <c r="C1" s="2405"/>
      <c r="D1" s="2405"/>
      <c r="E1" s="2405"/>
      <c r="F1" s="2406"/>
    </row>
    <row r="2" spans="1:8" ht="39.75" customHeight="1" x14ac:dyDescent="0.2">
      <c r="A2" s="2414" t="s">
        <v>1954</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1978</v>
      </c>
      <c r="B4" s="2421"/>
      <c r="C4" s="2421"/>
      <c r="D4" s="2421"/>
      <c r="E4" s="2421"/>
      <c r="F4" s="2422"/>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1166390</v>
      </c>
      <c r="C6" s="1631">
        <f>'Acct Summary 7-8'!D8</f>
        <v>110471</v>
      </c>
      <c r="D6" s="1631">
        <f>'Acct Summary 7-8'!F8</f>
        <v>137999</v>
      </c>
      <c r="E6" s="1631">
        <f>'Acct Summary 7-8'!I8</f>
        <v>17068</v>
      </c>
      <c r="F6" s="1631">
        <f>SUM(B6:E6)</f>
        <v>1431928</v>
      </c>
    </row>
    <row r="7" spans="1:8" s="1632" customFormat="1" ht="14.25" customHeight="1" thickBot="1" x14ac:dyDescent="0.25">
      <c r="A7" s="1630" t="s">
        <v>1694</v>
      </c>
      <c r="B7" s="1633">
        <f>'Acct Summary 7-8'!C17</f>
        <v>1177258</v>
      </c>
      <c r="C7" s="1633">
        <f>'Acct Summary 7-8'!D17</f>
        <v>155083</v>
      </c>
      <c r="D7" s="1633">
        <f>'Acct Summary 7-8'!F17</f>
        <v>111054</v>
      </c>
      <c r="E7" s="1896"/>
      <c r="F7" s="1631">
        <f>SUM(B7:E7)</f>
        <v>1443395</v>
      </c>
    </row>
    <row r="8" spans="1:8" s="1632" customFormat="1" ht="14.25" thickTop="1" thickBot="1" x14ac:dyDescent="0.25">
      <c r="A8" s="1634" t="s">
        <v>1695</v>
      </c>
      <c r="B8" s="1635">
        <f>(B6-B7)</f>
        <v>-10868</v>
      </c>
      <c r="C8" s="1635">
        <f>(C6-C7)</f>
        <v>-44612</v>
      </c>
      <c r="D8" s="1635">
        <f>(D6-D7)</f>
        <v>26945</v>
      </c>
      <c r="E8" s="1633">
        <f>(E6-E7)</f>
        <v>17068</v>
      </c>
      <c r="F8" s="1636">
        <f>SUM(F6-F7)</f>
        <v>-11467</v>
      </c>
    </row>
    <row r="9" spans="1:8" s="1632" customFormat="1" ht="14.25" thickTop="1" thickBot="1" x14ac:dyDescent="0.25">
      <c r="A9" s="1637" t="s">
        <v>1955</v>
      </c>
      <c r="B9" s="1638">
        <f>'Acct Summary 7-8'!C81</f>
        <v>239517</v>
      </c>
      <c r="C9" s="1638">
        <f>'Acct Summary 7-8'!D81</f>
        <v>426536</v>
      </c>
      <c r="D9" s="1638">
        <f>'Acct Summary 7-8'!F81</f>
        <v>35083</v>
      </c>
      <c r="E9" s="1638">
        <f>'Acct Summary 7-8'!I81</f>
        <v>340049</v>
      </c>
      <c r="F9" s="1717">
        <f>SUM(B9:E9)</f>
        <v>1041185</v>
      </c>
    </row>
    <row r="10" spans="1:8" ht="16.5" customHeight="1" thickTop="1" x14ac:dyDescent="0.2">
      <c r="A10" s="1639"/>
      <c r="B10" s="1640"/>
      <c r="C10" s="2408" t="str">
        <f>IF(AND(F8&lt;0,F9&gt;=0,ABS(F8*3)&gt;ABS(F9)),A14,IF(AND(F8&lt;0,F9&gt;0,ABS(F8*3)&lt;=ABS(F9)),A15,IF(AND(F8&lt;0,F9&lt;0),A14,IF(F9=0,A17,A16))))</f>
        <v>Unbalanced -  however, a deficit reduction plan is not required at this time.</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D31" sqref="D31"/>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3"/>
      <c r="B8" s="2424"/>
      <c r="C8" s="2424"/>
      <c r="D8" s="2425"/>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8" t="s">
        <v>1991</v>
      </c>
      <c r="D11" s="2429"/>
    </row>
    <row r="12" spans="1:4" s="4" customFormat="1" ht="12.75" x14ac:dyDescent="0.2">
      <c r="A12" s="1953"/>
      <c r="B12" s="228"/>
      <c r="C12" s="1952" t="s">
        <v>1990</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1" t="s">
        <v>359</v>
      </c>
      <c r="D27" s="2432"/>
    </row>
    <row r="28" spans="1:4" ht="12.75" x14ac:dyDescent="0.2">
      <c r="A28" s="231"/>
      <c r="B28" s="232">
        <v>2</v>
      </c>
      <c r="C28" s="2430" t="s">
        <v>2038</v>
      </c>
      <c r="D28" s="2297"/>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3" t="s">
        <v>633</v>
      </c>
      <c r="D49" s="2434"/>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6" t="s">
        <v>920</v>
      </c>
      <c r="D62" s="2427"/>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777</v>
      </c>
      <c r="D76" s="2427"/>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A9" sqref="A9:F9"/>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8" t="s">
        <v>1932</v>
      </c>
      <c r="B4" s="2459"/>
      <c r="C4" s="2459"/>
      <c r="D4" s="2459"/>
      <c r="E4" s="2459"/>
      <c r="F4" s="2459"/>
      <c r="G4" s="2459"/>
      <c r="H4" s="2459"/>
      <c r="I4" s="2459"/>
      <c r="J4" s="2459"/>
      <c r="K4" s="2459"/>
      <c r="L4" s="245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6" t="str">
        <f>COVER!A17</f>
        <v>Allen-Otter Creek CCSD 65</v>
      </c>
      <c r="B7" s="2447"/>
      <c r="C7" s="2447"/>
      <c r="D7" s="2460"/>
      <c r="E7" s="2461" t="str">
        <f>COVER!A13</f>
        <v>35-050-0650-04</v>
      </c>
      <c r="F7" s="2462"/>
      <c r="G7" s="2463" t="str">
        <f>COVER!T23</f>
        <v>060-010554</v>
      </c>
      <c r="H7" s="2464"/>
      <c r="I7" s="2464"/>
      <c r="J7" s="2464"/>
      <c r="K7" s="2464"/>
      <c r="L7" s="2465"/>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66" t="s">
        <v>2097</v>
      </c>
      <c r="B9" s="2436"/>
      <c r="C9" s="2436"/>
      <c r="D9" s="2436"/>
      <c r="E9" s="2436"/>
      <c r="F9" s="2467"/>
      <c r="G9" s="2435" t="str">
        <f>COVER!T13</f>
        <v>Mack &amp; Associates, P.C.</v>
      </c>
      <c r="H9" s="2457"/>
      <c r="I9" s="2457"/>
      <c r="J9" s="2457"/>
      <c r="K9" s="2457"/>
      <c r="L9" s="2468"/>
    </row>
    <row r="10" spans="1:29" ht="13.5" customHeight="1" x14ac:dyDescent="0.2">
      <c r="A10" s="2443"/>
      <c r="B10" s="2444"/>
      <c r="C10" s="2444"/>
      <c r="D10" s="2444"/>
      <c r="E10" s="2444"/>
      <c r="F10" s="2445"/>
      <c r="G10" s="2435" t="str">
        <f>COVER!T17</f>
        <v>116 E. Washington St., Suite One</v>
      </c>
      <c r="H10" s="2449"/>
      <c r="I10" s="2449"/>
      <c r="J10" s="2449"/>
      <c r="K10" s="2449"/>
      <c r="L10" s="2450"/>
    </row>
    <row r="11" spans="1:29" ht="13.5" customHeight="1" x14ac:dyDescent="0.2">
      <c r="A11" s="2039" t="s">
        <v>2029</v>
      </c>
      <c r="B11" s="2040"/>
      <c r="C11" s="2019"/>
      <c r="D11" s="2043"/>
      <c r="E11" s="2019"/>
      <c r="F11" s="2020"/>
      <c r="G11" s="2435" t="str">
        <f>COVER!T19</f>
        <v xml:space="preserve">Morris </v>
      </c>
      <c r="H11" s="2449"/>
      <c r="I11" s="2449"/>
      <c r="J11" s="1981" t="str">
        <f>COVER!X19</f>
        <v>IL</v>
      </c>
      <c r="K11" s="1981">
        <f>COVER!Z19</f>
        <v>60450</v>
      </c>
      <c r="L11" s="2023"/>
    </row>
    <row r="12" spans="1:29" ht="13.5" customHeight="1" x14ac:dyDescent="0.2">
      <c r="A12" s="2451" t="s">
        <v>2028</v>
      </c>
      <c r="B12" s="2452"/>
      <c r="C12" s="2452"/>
      <c r="D12" s="2452"/>
      <c r="E12" s="2452"/>
      <c r="F12" s="2453"/>
      <c r="G12" s="1984"/>
      <c r="H12" s="1309"/>
      <c r="I12" s="1309"/>
      <c r="J12" s="1309"/>
      <c r="K12" s="1309"/>
      <c r="L12" s="1985"/>
    </row>
    <row r="13" spans="1:29" ht="13.5" customHeight="1" x14ac:dyDescent="0.2">
      <c r="A13" s="2435"/>
      <c r="B13" s="2457"/>
      <c r="C13" s="2457"/>
      <c r="D13" s="2457"/>
      <c r="E13" s="1308"/>
      <c r="F13" s="2032"/>
      <c r="G13" s="2024" t="s">
        <v>2031</v>
      </c>
      <c r="H13" s="2025"/>
      <c r="I13" s="2454" t="str">
        <f>COVER!T25</f>
        <v>tmack@mackcpas.com</v>
      </c>
      <c r="J13" s="2455"/>
      <c r="K13" s="2455"/>
      <c r="L13" s="2456"/>
    </row>
    <row r="14" spans="1:29" ht="13.5" customHeight="1" x14ac:dyDescent="0.2">
      <c r="A14" s="2435" t="str">
        <f>COVER!A19</f>
        <v>400 S. Lane Street</v>
      </c>
      <c r="B14" s="2436"/>
      <c r="C14" s="2436"/>
      <c r="D14" s="2436"/>
      <c r="E14" s="2030">
        <v>0</v>
      </c>
      <c r="F14" s="1307"/>
      <c r="G14" s="2026" t="s">
        <v>1413</v>
      </c>
      <c r="H14" s="1290"/>
      <c r="I14" s="1290"/>
      <c r="J14" s="1290"/>
      <c r="K14" s="1290"/>
      <c r="L14" s="2022"/>
    </row>
    <row r="15" spans="1:29" ht="13.5" customHeight="1" x14ac:dyDescent="0.2">
      <c r="A15" s="2435" t="str">
        <f>COVER!A21</f>
        <v>Ransom</v>
      </c>
      <c r="B15" s="2449"/>
      <c r="C15" s="2449"/>
      <c r="D15" s="1289"/>
      <c r="E15" s="1986"/>
      <c r="F15" s="1306"/>
      <c r="G15" s="1980" t="str">
        <f>COVER!T15</f>
        <v>Tawnya Mack, CPA</v>
      </c>
      <c r="H15" s="1290"/>
      <c r="I15" s="1290"/>
      <c r="J15" s="1290"/>
      <c r="K15" s="1290"/>
      <c r="L15" s="2022"/>
    </row>
    <row r="16" spans="1:29" ht="12.2" customHeight="1" x14ac:dyDescent="0.2">
      <c r="A16" s="2029" t="s">
        <v>2030</v>
      </c>
      <c r="B16" s="1557"/>
      <c r="C16" s="2031">
        <f>COVER!A25</f>
        <v>60470</v>
      </c>
      <c r="D16" s="2031"/>
      <c r="E16" s="2031"/>
      <c r="F16" s="2032"/>
      <c r="G16" s="2437"/>
      <c r="H16" s="2438"/>
      <c r="I16" s="2438"/>
      <c r="J16" s="2438"/>
      <c r="K16" s="2438"/>
      <c r="L16" s="2439"/>
    </row>
    <row r="17" spans="1:13" ht="12.2" customHeight="1" x14ac:dyDescent="0.2">
      <c r="A17" s="2440"/>
      <c r="B17" s="2441"/>
      <c r="C17" s="2441"/>
      <c r="D17" s="2441"/>
      <c r="E17" s="2441"/>
      <c r="F17" s="2442"/>
      <c r="G17" s="2026" t="s">
        <v>1412</v>
      </c>
      <c r="H17" s="1290"/>
      <c r="I17" s="1290"/>
      <c r="J17" s="1290"/>
      <c r="K17" s="2027" t="s">
        <v>1411</v>
      </c>
      <c r="L17" s="2020"/>
      <c r="M17" s="1305"/>
    </row>
    <row r="18" spans="1:13" ht="12.2" customHeight="1" x14ac:dyDescent="0.2">
      <c r="A18" s="2443"/>
      <c r="B18" s="2444"/>
      <c r="C18" s="2444"/>
      <c r="D18" s="2444"/>
      <c r="E18" s="2444"/>
      <c r="F18" s="2445"/>
      <c r="G18" s="2446" t="str">
        <f>COVER!T21</f>
        <v>815-942-3306</v>
      </c>
      <c r="H18" s="2447"/>
      <c r="I18" s="2447"/>
      <c r="J18" s="2447"/>
      <c r="K18" s="2446" t="str">
        <f>COVER!X21</f>
        <v>815-942-9430</v>
      </c>
      <c r="L18" s="244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9" sqref="A9:F9"/>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Allen-Otter Creek CCSD 65</v>
      </c>
      <c r="B1" s="2459"/>
      <c r="C1" s="2459"/>
      <c r="D1" s="2459"/>
    </row>
    <row r="2" spans="1:11" s="1979" customFormat="1" ht="12.75" x14ac:dyDescent="0.2">
      <c r="A2" s="2470" t="str">
        <f>'Single Audit Cover'!E7</f>
        <v>35-050-0650-04</v>
      </c>
      <c r="B2" s="2471"/>
      <c r="C2" s="2471"/>
      <c r="D2" s="2471"/>
    </row>
    <row r="3" spans="1:11" s="1979" customFormat="1" ht="12.75" x14ac:dyDescent="0.2">
      <c r="A3" s="2469" t="s">
        <v>2016</v>
      </c>
      <c r="B3" s="2459"/>
      <c r="C3" s="2459"/>
      <c r="D3" s="2459"/>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9" sqref="A9:F9"/>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Allen-Otter Creek CCSD 65</v>
      </c>
      <c r="B1" s="2474"/>
      <c r="C1" s="2474"/>
      <c r="D1" s="2474"/>
      <c r="E1" s="2474"/>
    </row>
    <row r="2" spans="1:5" x14ac:dyDescent="0.2">
      <c r="A2" s="2475" t="str">
        <f>'Single Audit Cover'!E7</f>
        <v>35-050-0650-04</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56719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-5776</v>
      </c>
    </row>
    <row r="19" spans="1:4" ht="13.5" thickBot="1" x14ac:dyDescent="0.25">
      <c r="A19" s="1359" t="s">
        <v>1498</v>
      </c>
      <c r="D19" s="1358">
        <f>SUM(D10:D17)</f>
        <v>50943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50943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2">
        <f>SUM(D35:D45)</f>
        <v>0</v>
      </c>
    </row>
    <row r="49" spans="2:4" x14ac:dyDescent="0.2">
      <c r="B49" s="1349" t="s">
        <v>1489</v>
      </c>
      <c r="C49" s="1349"/>
      <c r="D49" s="1982">
        <f>D32-D47</f>
        <v>50943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A9" sqref="A9:F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Allen-Otter Creek CCSD 65</v>
      </c>
      <c r="C1" s="2479"/>
      <c r="D1" s="2479"/>
      <c r="E1" s="2479"/>
      <c r="F1" s="2479"/>
      <c r="G1" s="2479"/>
      <c r="H1" s="2479"/>
      <c r="I1" s="2479"/>
      <c r="J1" s="2479"/>
      <c r="K1" s="2479"/>
    </row>
    <row r="2" spans="2:12" ht="15" x14ac:dyDescent="0.2">
      <c r="B2" s="2480" t="str">
        <f>'Single Audit Cover'!E7</f>
        <v>35-050-0650-04</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58" t="str">
        <f>'[1]Single Audit Cover'!A4</f>
        <v>Year Ending June 30, 2016</v>
      </c>
      <c r="C4" s="2458"/>
      <c r="D4" s="2458"/>
      <c r="E4" s="2458"/>
      <c r="F4" s="2458"/>
      <c r="G4" s="2458"/>
      <c r="H4" s="2458"/>
      <c r="I4" s="2458"/>
      <c r="J4" s="2458"/>
      <c r="K4" s="2458"/>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2117</v>
      </c>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9" sqref="A9:F9"/>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Allen-Otter Creek CCSD 65</v>
      </c>
      <c r="B1" s="2487"/>
      <c r="C1" s="2487"/>
      <c r="D1" s="2487"/>
      <c r="E1" s="1434"/>
    </row>
    <row r="2" spans="1:7" ht="13.5" customHeight="1" x14ac:dyDescent="0.2">
      <c r="A2" s="2488" t="str">
        <f>'Single Audit Cover'!E7</f>
        <v>35-050-0650-04</v>
      </c>
      <c r="B2" s="2489"/>
      <c r="C2" s="2489"/>
      <c r="D2" s="2489"/>
      <c r="E2" s="1423"/>
    </row>
    <row r="3" spans="1:7" ht="15.75" customHeight="1" x14ac:dyDescent="0.25">
      <c r="A3" s="2490" t="s">
        <v>1545</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1915</v>
      </c>
      <c r="C6" s="1367"/>
      <c r="D6" s="1367"/>
    </row>
    <row r="7" spans="1:7" ht="60.95" customHeight="1" x14ac:dyDescent="0.2">
      <c r="A7" s="2494" t="s">
        <v>2118</v>
      </c>
      <c r="B7" s="2495"/>
      <c r="C7" s="2495"/>
      <c r="D7" s="2495"/>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c r="D10" s="2061" t="s">
        <v>2072</v>
      </c>
      <c r="E10" s="2060"/>
      <c r="F10" s="2061" t="s">
        <v>106</v>
      </c>
      <c r="G10" s="2055"/>
    </row>
    <row r="11" spans="1:7" ht="22.5" customHeight="1" x14ac:dyDescent="0.2">
      <c r="A11" s="1357" t="s">
        <v>2073</v>
      </c>
      <c r="C11" s="1353"/>
      <c r="D11" s="1353"/>
    </row>
    <row r="12" spans="1:7" ht="24" customHeight="1" x14ac:dyDescent="0.2">
      <c r="A12" s="2494" t="s">
        <v>2119</v>
      </c>
      <c r="B12" s="2495"/>
      <c r="C12" s="2495"/>
      <c r="D12" s="2495"/>
    </row>
    <row r="13" spans="1:7" ht="6"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2117</v>
      </c>
      <c r="C16" s="2046"/>
      <c r="D16" s="2483"/>
      <c r="E16" s="2483"/>
      <c r="F16" s="2483"/>
    </row>
    <row r="17" spans="1:6" ht="20.65" customHeight="1" x14ac:dyDescent="0.2">
      <c r="A17" s="1798"/>
      <c r="B17" s="1428"/>
      <c r="C17" s="2046"/>
      <c r="D17" s="2483"/>
      <c r="E17" s="2483"/>
      <c r="F17" s="2483"/>
    </row>
    <row r="18" spans="1:6" ht="20.65" customHeight="1" x14ac:dyDescent="0.2">
      <c r="A18" s="1798"/>
      <c r="B18" s="1428"/>
      <c r="C18" s="2046"/>
      <c r="D18" s="2483"/>
      <c r="E18" s="2483"/>
      <c r="F18" s="2483"/>
    </row>
    <row r="19" spans="1:6" ht="20.65" customHeight="1" x14ac:dyDescent="0.2">
      <c r="A19" s="1798"/>
      <c r="B19" s="1428"/>
      <c r="C19" s="2046"/>
      <c r="D19" s="2483"/>
      <c r="E19" s="2483"/>
      <c r="F19" s="2483"/>
    </row>
    <row r="20" spans="1:6" ht="20.65" customHeight="1" x14ac:dyDescent="0.2">
      <c r="A20" s="1798"/>
      <c r="B20" s="1428"/>
      <c r="C20" s="2046"/>
      <c r="D20" s="2483"/>
      <c r="E20" s="2483"/>
      <c r="F20" s="2483"/>
    </row>
    <row r="21" spans="1:6" ht="20.65" customHeight="1" x14ac:dyDescent="0.2">
      <c r="A21" s="1798"/>
      <c r="B21" s="1428"/>
      <c r="C21" s="2046"/>
      <c r="D21" s="2483"/>
      <c r="E21" s="2483"/>
      <c r="F21" s="2483"/>
    </row>
    <row r="22" spans="1:6" ht="20.65" customHeight="1" x14ac:dyDescent="0.2">
      <c r="A22" s="1798"/>
      <c r="B22" s="1428"/>
      <c r="C22" s="2046"/>
      <c r="D22" s="2483"/>
      <c r="E22" s="2483"/>
      <c r="F22" s="2483"/>
    </row>
    <row r="23" spans="1:6" ht="20.65" customHeight="1" x14ac:dyDescent="0.2">
      <c r="A23" s="1798"/>
      <c r="B23" s="1428"/>
      <c r="C23" s="2046"/>
      <c r="D23" s="2483"/>
      <c r="E23" s="2483"/>
      <c r="F23" s="2483"/>
    </row>
    <row r="24" spans="1:6" ht="20.65" customHeight="1" x14ac:dyDescent="0.2">
      <c r="A24" s="1798"/>
      <c r="B24" s="1428"/>
      <c r="C24" s="2046"/>
      <c r="D24" s="2483"/>
      <c r="E24" s="2483"/>
      <c r="F24" s="2483"/>
    </row>
    <row r="25" spans="1:6" ht="20.65" customHeight="1" x14ac:dyDescent="0.2">
      <c r="A25" s="1798"/>
      <c r="B25" s="1428"/>
      <c r="C25" s="2046"/>
      <c r="D25" s="2483"/>
      <c r="E25" s="2483"/>
      <c r="F25" s="2483"/>
    </row>
    <row r="26" spans="1:6" ht="20.65" customHeight="1" x14ac:dyDescent="0.2">
      <c r="A26" s="1798"/>
      <c r="B26" s="1428"/>
      <c r="C26" s="2046"/>
      <c r="D26" s="2483"/>
      <c r="E26" s="2483"/>
      <c r="F26" s="2483"/>
    </row>
    <row r="27" spans="1:6" ht="20.65" customHeight="1" x14ac:dyDescent="0.2">
      <c r="A27" s="1798"/>
      <c r="B27" s="1428"/>
      <c r="C27" s="2046"/>
      <c r="D27" s="2483"/>
      <c r="E27" s="2483"/>
      <c r="F27" s="2483"/>
    </row>
    <row r="28" spans="1:6" ht="20.65" customHeight="1" x14ac:dyDescent="0.2">
      <c r="A28" s="1798"/>
      <c r="B28" s="1428"/>
      <c r="C28" s="2046"/>
      <c r="D28" s="2483"/>
      <c r="E28" s="2483"/>
      <c r="F28" s="2483"/>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84" t="s">
        <v>2120</v>
      </c>
      <c r="B31" s="2484"/>
      <c r="C31" s="2484"/>
      <c r="D31" s="248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5" t="s">
        <v>2022</v>
      </c>
      <c r="C45" s="2485"/>
      <c r="D45" s="2485"/>
      <c r="E45" s="1423"/>
    </row>
    <row r="46" spans="1:5" s="1372" customFormat="1" ht="33.75" customHeight="1" x14ac:dyDescent="0.2">
      <c r="A46" s="1422">
        <v>6</v>
      </c>
      <c r="B46" s="2482" t="s">
        <v>2078</v>
      </c>
      <c r="C46" s="2482"/>
      <c r="D46" s="2482"/>
    </row>
    <row r="47" spans="1:5" ht="45.75" customHeight="1" x14ac:dyDescent="0.2">
      <c r="A47" s="1422">
        <v>7</v>
      </c>
      <c r="B47" s="2482" t="s">
        <v>2079</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A9" sqref="A9:F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Allen-Otter Creek CCSD 65</v>
      </c>
      <c r="C1" s="2503"/>
      <c r="D1" s="2503"/>
      <c r="E1" s="2503"/>
      <c r="F1" s="2503"/>
      <c r="G1" s="2503"/>
      <c r="H1" s="2503"/>
      <c r="I1" s="2503"/>
      <c r="J1" s="1473"/>
    </row>
    <row r="2" spans="2:10" s="1367" customFormat="1" ht="12.75" customHeight="1" x14ac:dyDescent="0.2">
      <c r="B2" s="2504" t="str">
        <f>'Single Audit Cover'!E7</f>
        <v>35-050-0650-04</v>
      </c>
      <c r="C2" s="2505"/>
      <c r="D2" s="2505"/>
      <c r="E2" s="2505"/>
      <c r="F2" s="2505"/>
      <c r="G2" s="2505"/>
      <c r="H2" s="2505"/>
      <c r="I2" s="2505"/>
      <c r="J2" s="1473"/>
    </row>
    <row r="3" spans="2:10" s="1367" customFormat="1" ht="12.75" customHeight="1" x14ac:dyDescent="0.2">
      <c r="B3" s="2506" t="s">
        <v>1567</v>
      </c>
      <c r="C3" s="2493"/>
      <c r="D3" s="2493"/>
      <c r="E3" s="2493"/>
      <c r="F3" s="2493"/>
      <c r="G3" s="2493"/>
      <c r="H3" s="2493"/>
      <c r="I3" s="2493"/>
      <c r="J3" s="1472"/>
    </row>
    <row r="4" spans="2:10" s="1367" customFormat="1" ht="12.75" customHeight="1" x14ac:dyDescent="0.2">
      <c r="B4" s="2506" t="str">
        <f>'[1]Single Audit Cover'!A4</f>
        <v>Year Ending June 30, 2016</v>
      </c>
      <c r="C4" s="2493"/>
      <c r="D4" s="2493"/>
      <c r="E4" s="2493"/>
      <c r="F4" s="2493"/>
      <c r="G4" s="2493"/>
      <c r="H4" s="2493"/>
      <c r="I4" s="249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6" t="s">
        <v>1566</v>
      </c>
      <c r="C7" s="2493"/>
      <c r="D7" s="2493"/>
      <c r="E7" s="2493"/>
      <c r="F7" s="2493"/>
      <c r="G7" s="2493"/>
      <c r="H7" s="2493"/>
      <c r="I7" s="249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1" t="s">
        <v>2122</v>
      </c>
      <c r="D11" s="2501"/>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2096</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2096</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2096</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0" t="s">
        <v>2117</v>
      </c>
      <c r="E29" s="2500"/>
      <c r="F29" s="2500"/>
      <c r="G29" s="2500"/>
      <c r="H29" s="2500"/>
      <c r="I29" s="250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2117</v>
      </c>
      <c r="C37" s="2496"/>
      <c r="D37" s="2497"/>
      <c r="E37" s="2497"/>
      <c r="F37" s="2497"/>
      <c r="G37" s="2497"/>
      <c r="H37" s="2497"/>
      <c r="I37" s="2498"/>
    </row>
    <row r="38" spans="1:9" ht="20.45" customHeight="1" x14ac:dyDescent="0.2">
      <c r="B38" s="1444"/>
      <c r="C38" s="2496"/>
      <c r="D38" s="2497"/>
      <c r="E38" s="2497"/>
      <c r="F38" s="2497"/>
      <c r="G38" s="2497"/>
      <c r="H38" s="2497"/>
      <c r="I38" s="2498"/>
    </row>
    <row r="39" spans="1:9" ht="20.65" customHeight="1" x14ac:dyDescent="0.2">
      <c r="B39" s="1444"/>
      <c r="C39" s="2496"/>
      <c r="D39" s="2497"/>
      <c r="E39" s="2497"/>
      <c r="F39" s="2497"/>
      <c r="G39" s="2497"/>
      <c r="H39" s="2497"/>
      <c r="I39" s="2498"/>
    </row>
    <row r="40" spans="1:9" ht="20.65" customHeight="1" x14ac:dyDescent="0.2">
      <c r="B40" s="1444"/>
      <c r="C40" s="2496"/>
      <c r="D40" s="2497"/>
      <c r="E40" s="2497"/>
      <c r="F40" s="2497"/>
      <c r="G40" s="2497"/>
      <c r="H40" s="2497"/>
      <c r="I40" s="2498"/>
    </row>
    <row r="41" spans="1:9" ht="20.65" customHeight="1" x14ac:dyDescent="0.2">
      <c r="B41" s="1444"/>
      <c r="C41" s="2496"/>
      <c r="D41" s="2497"/>
      <c r="E41" s="2497"/>
      <c r="F41" s="2497"/>
      <c r="G41" s="2497"/>
      <c r="H41" s="2497"/>
      <c r="I41" s="2498"/>
    </row>
    <row r="42" spans="1:9" ht="20.65" customHeight="1" x14ac:dyDescent="0.2">
      <c r="B42" s="1444"/>
      <c r="C42" s="2496"/>
      <c r="D42" s="2497"/>
      <c r="E42" s="2497"/>
      <c r="F42" s="2497"/>
      <c r="G42" s="2497"/>
      <c r="H42" s="2497"/>
      <c r="I42" s="2498"/>
    </row>
    <row r="43" spans="1:9" ht="6.2" customHeight="1" x14ac:dyDescent="0.2"/>
    <row r="44" spans="1:9" x14ac:dyDescent="0.2">
      <c r="B44" s="1375" t="s">
        <v>1552</v>
      </c>
      <c r="C44" s="1387"/>
      <c r="D44" s="1387"/>
      <c r="E44" s="2499"/>
      <c r="F44" s="2499"/>
      <c r="G44" s="2499"/>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9" sqref="A9:F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Allen-Otter Creek CCSD 65</v>
      </c>
      <c r="C1" s="2502"/>
      <c r="D1" s="2502"/>
      <c r="E1" s="2502"/>
      <c r="F1" s="2502"/>
      <c r="G1" s="2502"/>
      <c r="H1" s="2502"/>
      <c r="I1" s="2502"/>
      <c r="J1" s="2502"/>
      <c r="K1" s="2502"/>
      <c r="L1" s="1521"/>
      <c r="M1" s="1521"/>
    </row>
    <row r="2" spans="1:13" ht="12" customHeight="1" x14ac:dyDescent="0.2">
      <c r="B2" s="2504" t="str">
        <f>'Single Audit Cover'!E7</f>
        <v>35-050-0650-04</v>
      </c>
      <c r="C2" s="2504"/>
      <c r="D2" s="2504"/>
      <c r="E2" s="2504"/>
      <c r="F2" s="2504"/>
      <c r="G2" s="2504"/>
      <c r="H2" s="2504"/>
      <c r="I2" s="2504"/>
      <c r="J2" s="2504"/>
      <c r="K2" s="2504"/>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v>1</v>
      </c>
      <c r="E10" s="1426"/>
      <c r="F10" s="1431" t="s">
        <v>1585</v>
      </c>
      <c r="G10" s="1513" t="s">
        <v>2090</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t="s">
        <v>2124</v>
      </c>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t="s">
        <v>2125</v>
      </c>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t="s">
        <v>2126</v>
      </c>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t="s">
        <v>2127</v>
      </c>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t="s">
        <v>2129</v>
      </c>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t="s">
        <v>2128</v>
      </c>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t="s">
        <v>2130</v>
      </c>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t="s">
        <v>2131</v>
      </c>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A9" sqref="A9:F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Allen-Otter Creek CCSD 65</v>
      </c>
      <c r="C1" s="2502"/>
      <c r="D1" s="2502"/>
      <c r="E1" s="2502"/>
      <c r="F1" s="2502"/>
      <c r="G1" s="2502"/>
      <c r="H1" s="2502"/>
      <c r="I1" s="2502"/>
      <c r="J1" s="2502"/>
      <c r="K1" s="2502"/>
      <c r="L1" s="1521"/>
      <c r="M1" s="1521"/>
    </row>
    <row r="2" spans="1:13" ht="12" customHeight="1" x14ac:dyDescent="0.2">
      <c r="B2" s="2504" t="str">
        <f>'Single Audit Cover'!E7</f>
        <v>35-050-0650-04</v>
      </c>
      <c r="C2" s="2504"/>
      <c r="D2" s="2504"/>
      <c r="E2" s="2504"/>
      <c r="F2" s="2504"/>
      <c r="G2" s="2504"/>
      <c r="H2" s="2504"/>
      <c r="I2" s="2504"/>
      <c r="J2" s="2504"/>
      <c r="K2" s="2504"/>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v>2</v>
      </c>
      <c r="E10" s="1426"/>
      <c r="F10" s="1431" t="s">
        <v>1585</v>
      </c>
      <c r="G10" s="1513" t="s">
        <v>2096</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t="s">
        <v>2132</v>
      </c>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t="s">
        <v>2133</v>
      </c>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t="s">
        <v>2134</v>
      </c>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t="s">
        <v>2135</v>
      </c>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t="s">
        <v>2136</v>
      </c>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t="s">
        <v>2137</v>
      </c>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t="s">
        <v>2138</v>
      </c>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t="s">
        <v>2139</v>
      </c>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9" sqref="A9:F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Allen-Otter Creek CCSD 65</v>
      </c>
      <c r="C1" s="2516"/>
      <c r="D1" s="2516"/>
      <c r="E1" s="2516"/>
      <c r="F1" s="2516"/>
      <c r="G1" s="2516"/>
      <c r="H1" s="2516"/>
      <c r="I1" s="2516"/>
      <c r="J1" s="2516"/>
      <c r="K1" s="2516"/>
      <c r="L1" s="1542"/>
    </row>
    <row r="2" spans="1:12" ht="12.75" customHeight="1" x14ac:dyDescent="0.2">
      <c r="B2" s="2517" t="str">
        <f>'Single Audit Cover'!E7</f>
        <v>35-050-0650-04</v>
      </c>
      <c r="C2" s="2517"/>
      <c r="D2" s="2517"/>
      <c r="E2" s="2517"/>
      <c r="F2" s="2517"/>
      <c r="G2" s="2517"/>
      <c r="H2" s="2517"/>
      <c r="I2" s="2517"/>
      <c r="J2" s="2517"/>
      <c r="K2" s="2517"/>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18" t="s">
        <v>1608</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t="s">
        <v>2117</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0"/>
      <c r="G12" s="2500"/>
      <c r="H12" s="2500"/>
      <c r="I12" s="2500"/>
      <c r="J12" s="2500"/>
      <c r="K12" s="250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3"/>
      <c r="E14" s="2513"/>
      <c r="F14" s="2513"/>
      <c r="H14" s="1430" t="s">
        <v>1602</v>
      </c>
      <c r="I14" s="2514"/>
      <c r="J14" s="2514"/>
      <c r="K14" s="251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4"/>
      <c r="E16" s="2514"/>
      <c r="F16" s="2514"/>
      <c r="G16" s="2514"/>
      <c r="H16" s="2514"/>
      <c r="I16" s="2514"/>
      <c r="J16" s="2514"/>
      <c r="K16" s="2514"/>
      <c r="L16" s="1426"/>
    </row>
    <row r="17" spans="2:12" ht="13.5" customHeight="1" x14ac:dyDescent="0.2">
      <c r="B17" s="1431" t="s">
        <v>1600</v>
      </c>
      <c r="C17" s="1431"/>
      <c r="D17" s="2515"/>
      <c r="E17" s="2515"/>
      <c r="F17" s="2515"/>
      <c r="G17" s="2515"/>
      <c r="H17" s="2515"/>
      <c r="I17" s="2515"/>
      <c r="J17" s="2515"/>
      <c r="K17" s="251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9" sqref="A9:F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Allen-Otter Creek CCSD 65</v>
      </c>
      <c r="C1" s="2502"/>
      <c r="D1" s="2502"/>
      <c r="E1" s="1554"/>
    </row>
    <row r="2" spans="2:5" s="1387" customFormat="1" ht="12.75" customHeight="1" x14ac:dyDescent="0.2">
      <c r="B2" s="2504" t="str">
        <f>'Single Audit Cover'!E7</f>
        <v>35-050-0650-04</v>
      </c>
      <c r="C2" s="2504"/>
      <c r="D2" s="2504"/>
      <c r="E2" s="1553"/>
    </row>
    <row r="3" spans="2:5" s="1346" customFormat="1" ht="12.75" customHeight="1" x14ac:dyDescent="0.2">
      <c r="B3" s="2492" t="s">
        <v>1618</v>
      </c>
      <c r="C3" s="2492"/>
      <c r="D3" s="2492"/>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t="s">
        <v>2121</v>
      </c>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9" sqref="A9:F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Allen-Otter Creek CCSD 65</v>
      </c>
      <c r="C1" s="2502"/>
      <c r="D1" s="2502"/>
      <c r="E1" s="2502"/>
      <c r="F1" s="1542"/>
      <c r="G1" s="1542"/>
      <c r="H1" s="1542"/>
      <c r="I1" s="1542"/>
      <c r="J1" s="1542"/>
      <c r="K1" s="1542"/>
      <c r="L1" s="1542"/>
    </row>
    <row r="2" spans="2:12" ht="13.5" customHeight="1" x14ac:dyDescent="0.2">
      <c r="B2" s="2504" t="str">
        <f>'Single Audit Cover'!E7</f>
        <v>35-050-0650-04</v>
      </c>
      <c r="C2" s="2504"/>
      <c r="D2" s="2504"/>
      <c r="E2" s="2504"/>
      <c r="F2" s="1541"/>
      <c r="G2" s="1541"/>
      <c r="H2" s="1541"/>
      <c r="I2" s="1541"/>
      <c r="J2" s="1541"/>
      <c r="K2" s="1541"/>
      <c r="L2" s="1541"/>
    </row>
    <row r="3" spans="2:12" ht="13.5" customHeight="1" x14ac:dyDescent="0.2">
      <c r="B3" s="2492" t="s">
        <v>1626</v>
      </c>
      <c r="C3" s="2492"/>
      <c r="D3" s="2492"/>
      <c r="E3" s="2492"/>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t="s">
        <v>2117</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35-050-0650-04</v>
      </c>
    </row>
    <row r="3" spans="1:2" x14ac:dyDescent="0.2">
      <c r="A3" t="s">
        <v>1132</v>
      </c>
      <c r="B3" s="1232" t="str">
        <f>COVER!A15</f>
        <v>LaSalle</v>
      </c>
    </row>
    <row r="4" spans="1:2" x14ac:dyDescent="0.2">
      <c r="A4" t="s">
        <v>1188</v>
      </c>
      <c r="B4" s="1232" t="str">
        <f>COVER!A17</f>
        <v>Allen-Otter Creek CCSD 65</v>
      </c>
    </row>
    <row r="5" spans="1:2" x14ac:dyDescent="0.2">
      <c r="A5" t="s">
        <v>819</v>
      </c>
      <c r="B5" s="1232" t="str">
        <f>COVER!A38</f>
        <v>Mary Pat Baima</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No</v>
      </c>
    </row>
    <row r="13" spans="1:2" x14ac:dyDescent="0.2">
      <c r="A13" s="13" t="s">
        <v>2059</v>
      </c>
      <c r="B13" s="1232" t="str">
        <f>IF(COVER!J30="x","Yes",IF(COVER!L30="x","No",0))</f>
        <v>No</v>
      </c>
    </row>
    <row r="14" spans="1:2" x14ac:dyDescent="0.2">
      <c r="A14" t="s">
        <v>566</v>
      </c>
      <c r="B14" s="1232" t="str">
        <f>IF(COVER!J31="x","Yes",IF(COVER!L31="x","No",0))</f>
        <v>No</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 Suite One</v>
      </c>
    </row>
    <row r="19" spans="1:2" x14ac:dyDescent="0.2">
      <c r="A19" t="s">
        <v>1054</v>
      </c>
      <c r="B19" s="1232" t="str">
        <f>COVER!T25</f>
        <v>tmack@mackcpas.com</v>
      </c>
    </row>
    <row r="20" spans="1:2" x14ac:dyDescent="0.2">
      <c r="A20" t="s">
        <v>1055</v>
      </c>
      <c r="B20" s="1232" t="str">
        <f>COVER!T19</f>
        <v xml:space="preserve">Morris </v>
      </c>
    </row>
    <row r="21" spans="1:2" x14ac:dyDescent="0.2">
      <c r="A21" t="s">
        <v>569</v>
      </c>
      <c r="B21" s="1232" t="str">
        <f>COVER!X19</f>
        <v>IL</v>
      </c>
    </row>
    <row r="22" spans="1:2" x14ac:dyDescent="0.2">
      <c r="A22" t="s">
        <v>1056</v>
      </c>
      <c r="B22" s="1232">
        <f>COVER!Z19</f>
        <v>60450</v>
      </c>
    </row>
    <row r="23" spans="1:2" x14ac:dyDescent="0.2">
      <c r="A23" t="s">
        <v>1372</v>
      </c>
      <c r="B23" s="1232" t="str">
        <f>COVER!T21</f>
        <v>815-942-3306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239517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93630</v>
      </c>
      <c r="D92" s="14" t="str">
        <f t="shared" si="0"/>
        <v>Error?</v>
      </c>
    </row>
    <row r="93" spans="1:4" x14ac:dyDescent="0.2">
      <c r="A93" s="55">
        <v>32</v>
      </c>
      <c r="B93" s="1232">
        <f>'Assets-Liab 5-6'!C41</f>
        <v>239517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426536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425845</v>
      </c>
      <c r="D123" s="14" t="str">
        <f t="shared" si="0"/>
        <v>Error?</v>
      </c>
    </row>
    <row r="124" spans="1:4" x14ac:dyDescent="0.2">
      <c r="A124" s="55">
        <v>63</v>
      </c>
      <c r="B124" s="1232">
        <f>'Assets-Liab 5-6'!D41</f>
        <v>426536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70457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70457</v>
      </c>
      <c r="D140" s="14" t="str">
        <f t="shared" si="1"/>
        <v>Error?</v>
      </c>
    </row>
    <row r="141" spans="1:4" x14ac:dyDescent="0.2">
      <c r="A141" s="55">
        <v>80</v>
      </c>
      <c r="B141" s="1232">
        <f>'Assets-Liab 5-6'!E41</f>
        <v>70457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35083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35083</v>
      </c>
      <c r="D170" s="14" t="str">
        <f t="shared" si="1"/>
        <v>Error?</v>
      </c>
    </row>
    <row r="171" spans="1:4" x14ac:dyDescent="0.2">
      <c r="A171" s="55">
        <v>110</v>
      </c>
      <c r="B171" s="1232">
        <f>'Assets-Liab 5-6'!F41</f>
        <v>35083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27971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27971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201200</v>
      </c>
      <c r="D273" s="14" t="str">
        <f t="shared" si="3"/>
        <v>Error?</v>
      </c>
    </row>
    <row r="274" spans="1:4" x14ac:dyDescent="0.2">
      <c r="A274" s="55">
        <v>213</v>
      </c>
      <c r="B274" s="1232">
        <f>'Assets-Liab 5-6'!M17</f>
        <v>409595</v>
      </c>
      <c r="D274" s="14" t="str">
        <f t="shared" si="3"/>
        <v>Error?</v>
      </c>
    </row>
    <row r="275" spans="1:4" x14ac:dyDescent="0.2">
      <c r="A275" s="55">
        <v>214</v>
      </c>
      <c r="B275" s="1232">
        <f>'Assets-Liab 5-6'!M18</f>
        <v>90611</v>
      </c>
      <c r="D275" s="14" t="str">
        <f t="shared" si="3"/>
        <v>Error?</v>
      </c>
    </row>
    <row r="276" spans="1:4" x14ac:dyDescent="0.2">
      <c r="A276" s="55">
        <v>215</v>
      </c>
      <c r="B276" s="1232">
        <f>'Assets-Liab 5-6'!M19</f>
        <v>165450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866856</v>
      </c>
      <c r="C279" s="14" t="s">
        <v>672</v>
      </c>
      <c r="D279" s="14" t="str">
        <f t="shared" si="3"/>
        <v>Error?</v>
      </c>
    </row>
    <row r="280" spans="1:4" x14ac:dyDescent="0.2">
      <c r="A280" s="55">
        <v>219</v>
      </c>
      <c r="B280" s="1232">
        <f>'Assets-Liab 5-6'!M40</f>
        <v>866856</v>
      </c>
      <c r="D280" s="14" t="str">
        <f t="shared" si="3"/>
        <v>Error?</v>
      </c>
    </row>
    <row r="281" spans="1:4" x14ac:dyDescent="0.2">
      <c r="A281" s="55">
        <v>220</v>
      </c>
      <c r="B281" s="1232">
        <f>'Assets-Liab 5-6'!M41</f>
        <v>866856</v>
      </c>
      <c r="C281" s="14" t="s">
        <v>672</v>
      </c>
      <c r="D281" s="14" t="str">
        <f t="shared" si="3"/>
        <v>Error?</v>
      </c>
    </row>
    <row r="282" spans="1:4" x14ac:dyDescent="0.2">
      <c r="A282" s="55">
        <v>221</v>
      </c>
      <c r="B282" s="1232">
        <f>'Assets-Liab 5-6'!N21</f>
        <v>70457</v>
      </c>
      <c r="D282" s="14" t="str">
        <f t="shared" si="3"/>
        <v>Error?</v>
      </c>
    </row>
    <row r="283" spans="1:4" x14ac:dyDescent="0.2">
      <c r="A283" s="55">
        <v>222</v>
      </c>
      <c r="B283" s="1232">
        <f>'Assets-Liab 5-6'!N22</f>
        <v>129543</v>
      </c>
      <c r="D283" s="14" t="str">
        <f t="shared" si="3"/>
        <v>Error?</v>
      </c>
    </row>
    <row r="284" spans="1:4" x14ac:dyDescent="0.2">
      <c r="A284" s="55">
        <v>223</v>
      </c>
      <c r="B284" s="1232">
        <f>'Assets-Liab 5-6'!N23</f>
        <v>200000</v>
      </c>
      <c r="C284" s="14" t="s">
        <v>672</v>
      </c>
      <c r="D284" s="14" t="str">
        <f t="shared" si="3"/>
        <v>Error?</v>
      </c>
    </row>
    <row r="285" spans="1:4" x14ac:dyDescent="0.2">
      <c r="A285" s="55">
        <v>224</v>
      </c>
      <c r="B285" s="1232">
        <f>'Assets-Liab 5-6'!N36</f>
        <v>200000</v>
      </c>
      <c r="D285" s="14" t="str">
        <f t="shared" si="3"/>
        <v>Error?</v>
      </c>
    </row>
    <row r="286" spans="1:4" x14ac:dyDescent="0.2">
      <c r="A286" s="83">
        <v>225</v>
      </c>
      <c r="D286" s="14" t="str">
        <f t="shared" si="3"/>
        <v>OK</v>
      </c>
    </row>
    <row r="287" spans="1:4" x14ac:dyDescent="0.2">
      <c r="A287" s="55">
        <v>226</v>
      </c>
      <c r="B287" s="1232">
        <f>'Assets-Liab 5-6'!N37</f>
        <v>200000</v>
      </c>
      <c r="C287" s="14" t="s">
        <v>672</v>
      </c>
      <c r="D287" s="14" t="str">
        <f t="shared" si="3"/>
        <v>Error?</v>
      </c>
    </row>
    <row r="288" spans="1:4" x14ac:dyDescent="0.2">
      <c r="A288" s="55">
        <v>227</v>
      </c>
      <c r="B288" s="1232">
        <f>'Assets-Liab 5-6'!N41</f>
        <v>200000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200000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569746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2956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625088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43980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43980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45001</v>
      </c>
      <c r="D733" s="14" t="str">
        <f t="shared" si="10"/>
        <v>Error?</v>
      </c>
    </row>
    <row r="734" spans="1:4" x14ac:dyDescent="0.2">
      <c r="A734" s="55">
        <v>673</v>
      </c>
      <c r="B734" s="1232">
        <f>'Expenditures 15-22'!C53</f>
        <v>45001</v>
      </c>
      <c r="C734" s="14" t="s">
        <v>672</v>
      </c>
      <c r="D734" s="14" t="str">
        <f t="shared" si="10"/>
        <v>Error?</v>
      </c>
    </row>
    <row r="735" spans="1:4" x14ac:dyDescent="0.2">
      <c r="A735" s="55">
        <v>674</v>
      </c>
      <c r="B735" s="1232">
        <f>'Expenditures 15-22'!C55</f>
        <v>60094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60094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51563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27546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79109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228184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853272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56744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41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60518</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829</v>
      </c>
      <c r="D791" s="14" t="str">
        <f t="shared" si="11"/>
        <v>Error?</v>
      </c>
    </row>
    <row r="792" spans="1:4" x14ac:dyDescent="0.2">
      <c r="A792" s="55">
        <v>731</v>
      </c>
      <c r="B792" s="1232">
        <f>'Expenditures 15-22'!D53</f>
        <v>829</v>
      </c>
      <c r="C792" s="14" t="s">
        <v>672</v>
      </c>
      <c r="D792" s="14" t="str">
        <f t="shared" si="11"/>
        <v>Error?</v>
      </c>
    </row>
    <row r="793" spans="1:4" x14ac:dyDescent="0.2">
      <c r="A793" s="55">
        <v>732</v>
      </c>
      <c r="B793" s="1232">
        <f>'Expenditures 15-22'!D55</f>
        <v>830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830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1659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62177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64755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4855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73003</v>
      </c>
      <c r="C836" s="14" t="s">
        <v>672</v>
      </c>
      <c r="D836" s="14" t="str">
        <f t="shared" si="12"/>
        <v>Error?</v>
      </c>
    </row>
    <row r="837" spans="1:4" x14ac:dyDescent="0.2">
      <c r="A837" s="55">
        <v>776</v>
      </c>
      <c r="B837" s="1232">
        <f>'Expenditures 15-22'!E36</f>
        <v>11056</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3394</v>
      </c>
      <c r="D839" s="14" t="str">
        <f t="shared" si="12"/>
        <v>Error?</v>
      </c>
    </row>
    <row r="840" spans="1:4" x14ac:dyDescent="0.2">
      <c r="A840" s="55">
        <v>779</v>
      </c>
      <c r="B840" s="1232">
        <f>'Expenditures 15-22'!E39</f>
        <v>1500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15950</v>
      </c>
      <c r="C843" s="14" t="s">
        <v>672</v>
      </c>
      <c r="D843" s="14" t="str">
        <f t="shared" si="12"/>
        <v>Error?</v>
      </c>
    </row>
    <row r="844" spans="1:4" x14ac:dyDescent="0.2">
      <c r="A844" s="55">
        <v>783</v>
      </c>
      <c r="B844" s="1232">
        <f>'Expenditures 15-22'!E44</f>
        <v>4312</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4312</v>
      </c>
      <c r="C847" s="14" t="s">
        <v>672</v>
      </c>
      <c r="D847" s="14" t="str">
        <f t="shared" si="12"/>
        <v>Error?</v>
      </c>
    </row>
    <row r="848" spans="1:4" x14ac:dyDescent="0.2">
      <c r="A848" s="55">
        <v>787</v>
      </c>
      <c r="B848" s="1232">
        <f>'Expenditures 15-22'!E49</f>
        <v>15170</v>
      </c>
      <c r="D848" s="14" t="str">
        <f t="shared" si="12"/>
        <v>Error?</v>
      </c>
    </row>
    <row r="849" spans="1:4" x14ac:dyDescent="0.2">
      <c r="A849" s="55">
        <v>788</v>
      </c>
      <c r="B849" s="1232">
        <f>'Expenditures 15-22'!E50</f>
        <v>3746</v>
      </c>
      <c r="D849" s="14" t="str">
        <f t="shared" si="12"/>
        <v>Error?</v>
      </c>
    </row>
    <row r="850" spans="1:4" x14ac:dyDescent="0.2">
      <c r="A850" s="55">
        <v>789</v>
      </c>
      <c r="B850" s="1232">
        <f>'Expenditures 15-22'!E53</f>
        <v>18916</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994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994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40172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115873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23876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3616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27942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3175</v>
      </c>
      <c r="D906" s="14" t="str">
        <f t="shared" si="13"/>
        <v>Error?</v>
      </c>
    </row>
    <row r="907" spans="1:4" x14ac:dyDescent="0.2">
      <c r="A907" s="55">
        <v>846</v>
      </c>
      <c r="B907" s="1232">
        <f>'Expenditures 15-22'!F50</f>
        <v>5925</v>
      </c>
      <c r="D907" s="14" t="str">
        <f t="shared" si="13"/>
        <v>Error?</v>
      </c>
    </row>
    <row r="908" spans="1:4" x14ac:dyDescent="0.2">
      <c r="A908" s="55">
        <v>847</v>
      </c>
      <c r="B908" s="1232">
        <f>'Expenditures 15-22'!F53</f>
        <v>9100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25142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25142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34242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62184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17726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17726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2257</v>
      </c>
      <c r="D965" s="14" t="str">
        <f t="shared" si="14"/>
        <v>Error?</v>
      </c>
    </row>
    <row r="966" spans="1:4" x14ac:dyDescent="0.2">
      <c r="A966" s="55">
        <v>905</v>
      </c>
      <c r="B966" s="1232">
        <f>'Expenditures 15-22'!G53</f>
        <v>2257</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2257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19983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1697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4755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6452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1893</v>
      </c>
      <c r="D1022" s="14" t="str">
        <f t="shared" si="14"/>
        <v>Error?</v>
      </c>
    </row>
    <row r="1023" spans="1:4" x14ac:dyDescent="0.2">
      <c r="A1023" s="55">
        <v>962</v>
      </c>
      <c r="B1023" s="1232">
        <f>'Expenditures 15-22'!H50</f>
        <v>3556</v>
      </c>
      <c r="D1023" s="14" t="str">
        <f t="shared" ref="D1023:D1086" si="15">IF(ISBLANK(B1023),"OK",IF(A1023-B1023=0,"OK","Error?"))</f>
        <v>Error?</v>
      </c>
    </row>
    <row r="1024" spans="1:4" x14ac:dyDescent="0.2">
      <c r="A1024" s="55">
        <v>963</v>
      </c>
      <c r="B1024" s="1232">
        <f>'Expenditures 15-22'!H53</f>
        <v>5449</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227</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227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5676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51641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63769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734544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16223</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810729</v>
      </c>
      <c r="C1108" s="14" t="s">
        <v>672</v>
      </c>
      <c r="D1108" s="14" t="str">
        <f t="shared" si="16"/>
        <v>Error?</v>
      </c>
    </row>
    <row r="1109" spans="1:4" x14ac:dyDescent="0.2">
      <c r="A1109" s="55">
        <v>1048</v>
      </c>
      <c r="B1109" s="1232">
        <f>'Expenditures 15-22'!K36</f>
        <v>11056</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3394</v>
      </c>
      <c r="C1111" s="14" t="s">
        <v>672</v>
      </c>
      <c r="D1111" s="14" t="str">
        <f t="shared" si="16"/>
        <v>Error?</v>
      </c>
    </row>
    <row r="1112" spans="1:4" x14ac:dyDescent="0.2">
      <c r="A1112" s="55">
        <v>1051</v>
      </c>
      <c r="B1112" s="1232">
        <f>'Expenditures 15-22'!K39</f>
        <v>1500</v>
      </c>
      <c r="C1112" s="14" t="s">
        <v>672</v>
      </c>
      <c r="D1112" s="14" t="str">
        <f t="shared" si="16"/>
        <v>Error?</v>
      </c>
    </row>
    <row r="1113" spans="1:4" x14ac:dyDescent="0.2">
      <c r="A1113" s="55">
        <v>1052</v>
      </c>
      <c r="B1113" s="1232">
        <f>'Expenditures 15-22'!K40</f>
        <v>43980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59930</v>
      </c>
      <c r="C1115" s="14" t="s">
        <v>672</v>
      </c>
      <c r="D1115" s="14" t="str">
        <f t="shared" si="16"/>
        <v>Error?</v>
      </c>
    </row>
    <row r="1116" spans="1:4" x14ac:dyDescent="0.2">
      <c r="A1116" s="55">
        <v>1055</v>
      </c>
      <c r="B1116" s="1232">
        <f>'Expenditures 15-22'!K44</f>
        <v>4312</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4312</v>
      </c>
      <c r="C1119" s="14" t="s">
        <v>672</v>
      </c>
      <c r="D1119" s="14" t="str">
        <f t="shared" si="16"/>
        <v>Error?</v>
      </c>
    </row>
    <row r="1120" spans="1:4" x14ac:dyDescent="0.2">
      <c r="A1120" s="55">
        <v>1059</v>
      </c>
      <c r="B1120" s="1232">
        <f>'Expenditures 15-22'!K49</f>
        <v>20238</v>
      </c>
      <c r="C1120" s="14" t="s">
        <v>672</v>
      </c>
      <c r="D1120" s="14" t="str">
        <f t="shared" si="16"/>
        <v>Error?</v>
      </c>
    </row>
    <row r="1121" spans="1:4" x14ac:dyDescent="0.2">
      <c r="A1121" s="55">
        <v>1060</v>
      </c>
      <c r="B1121" s="1232">
        <f>'Expenditures 15-22'!K50</f>
        <v>61314</v>
      </c>
      <c r="C1121" s="14" t="s">
        <v>672</v>
      </c>
      <c r="D1121" s="14" t="str">
        <f t="shared" si="16"/>
        <v>Error?</v>
      </c>
    </row>
    <row r="1122" spans="1:4" x14ac:dyDescent="0.2">
      <c r="A1122" s="55">
        <v>1061</v>
      </c>
      <c r="B1122" s="1232">
        <f>'Expenditures 15-22'!K53</f>
        <v>81552</v>
      </c>
      <c r="C1122" s="14" t="s">
        <v>672</v>
      </c>
      <c r="D1122" s="14" t="str">
        <f t="shared" si="16"/>
        <v>Error?</v>
      </c>
    </row>
    <row r="1123" spans="1:4" x14ac:dyDescent="0.2">
      <c r="A1123" s="55">
        <v>1062</v>
      </c>
      <c r="B1123" s="1232">
        <f>'Expenditures 15-22'!K55</f>
        <v>60924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60924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51563</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53909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105472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312190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54339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1177258</v>
      </c>
      <c r="C1152" s="14" t="s">
        <v>672</v>
      </c>
      <c r="D1152" s="14" t="str">
        <f t="shared" si="17"/>
        <v>Error?</v>
      </c>
    </row>
    <row r="1153" spans="1:4" x14ac:dyDescent="0.2">
      <c r="A1153" s="55">
        <v>1092</v>
      </c>
      <c r="B1153" s="1232">
        <f>'Expenditures 15-22'!K115</f>
        <v>-10868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2000</v>
      </c>
      <c r="D1221" s="14" t="str">
        <f t="shared" si="18"/>
        <v>Error?</v>
      </c>
    </row>
    <row r="1222" spans="1:4" x14ac:dyDescent="0.2">
      <c r="A1222" s="83">
        <v>1161</v>
      </c>
      <c r="D1222" s="14" t="str">
        <f t="shared" si="18"/>
        <v>OK</v>
      </c>
    </row>
    <row r="1223" spans="1:4" x14ac:dyDescent="0.2">
      <c r="A1223" s="55">
        <v>1162</v>
      </c>
      <c r="B1223" s="1232">
        <f>'Expenditures 15-22'!C127</f>
        <v>2000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2000</v>
      </c>
      <c r="C1225" s="14" t="s">
        <v>672</v>
      </c>
      <c r="D1225" s="14" t="str">
        <f t="shared" si="18"/>
        <v>Error?</v>
      </c>
    </row>
    <row r="1226" spans="1:4" x14ac:dyDescent="0.2">
      <c r="A1226" s="55">
        <v>1165</v>
      </c>
      <c r="B1226" s="1232">
        <f>'Expenditures 15-22'!C150</f>
        <v>2000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82730</v>
      </c>
      <c r="D1237" s="14" t="str">
        <f t="shared" si="18"/>
        <v>Error?</v>
      </c>
    </row>
    <row r="1238" spans="1:4" x14ac:dyDescent="0.2">
      <c r="A1238" s="83">
        <v>1177</v>
      </c>
      <c r="D1238" s="14" t="str">
        <f t="shared" si="18"/>
        <v>OK</v>
      </c>
    </row>
    <row r="1239" spans="1:4" x14ac:dyDescent="0.2">
      <c r="A1239" s="55">
        <v>1178</v>
      </c>
      <c r="B1239" s="1232">
        <f>'Expenditures 15-22'!E127</f>
        <v>82730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82730</v>
      </c>
      <c r="C1241" s="14" t="s">
        <v>672</v>
      </c>
      <c r="D1241" s="14" t="str">
        <f t="shared" si="18"/>
        <v>Error?</v>
      </c>
    </row>
    <row r="1242" spans="1:4" x14ac:dyDescent="0.2">
      <c r="A1242" s="55">
        <v>1181</v>
      </c>
      <c r="B1242" s="1232">
        <f>'Expenditures 15-22'!E150</f>
        <v>82730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26205</v>
      </c>
      <c r="D1245" s="14" t="str">
        <f t="shared" si="18"/>
        <v>Error?</v>
      </c>
    </row>
    <row r="1246" spans="1:4" x14ac:dyDescent="0.2">
      <c r="A1246" s="83">
        <v>1185</v>
      </c>
      <c r="D1246" s="14" t="str">
        <f t="shared" si="18"/>
        <v>OK</v>
      </c>
    </row>
    <row r="1247" spans="1:4" x14ac:dyDescent="0.2">
      <c r="A1247" s="55">
        <v>1186</v>
      </c>
      <c r="B1247" s="1232">
        <f>'Expenditures 15-22'!F127</f>
        <v>26205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26205</v>
      </c>
      <c r="C1249" s="14" t="s">
        <v>672</v>
      </c>
      <c r="D1249" s="14" t="str">
        <f t="shared" si="18"/>
        <v>Error?</v>
      </c>
    </row>
    <row r="1250" spans="1:4" x14ac:dyDescent="0.2">
      <c r="A1250" s="55">
        <v>1189</v>
      </c>
      <c r="B1250" s="1232">
        <f>'Expenditures 15-22'!F150</f>
        <v>26205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44148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44148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44148</v>
      </c>
      <c r="C1258" s="14" t="s">
        <v>672</v>
      </c>
      <c r="D1258" s="14" t="str">
        <f t="shared" si="18"/>
        <v>Error?</v>
      </c>
    </row>
    <row r="1259" spans="1:4" x14ac:dyDescent="0.2">
      <c r="A1259" s="55">
        <v>1198</v>
      </c>
      <c r="B1259" s="1232">
        <f>'Expenditures 15-22'!G150</f>
        <v>44148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155083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155083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155083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155083</v>
      </c>
      <c r="C1288" s="14" t="s">
        <v>672</v>
      </c>
      <c r="D1288" s="14" t="str">
        <f t="shared" si="19"/>
        <v>Error?</v>
      </c>
    </row>
    <row r="1289" spans="1:4" x14ac:dyDescent="0.2">
      <c r="A1289" s="55">
        <v>1228</v>
      </c>
      <c r="B1289" s="1232">
        <f>'Expenditures 15-22'!K151</f>
        <v>-44612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291</v>
      </c>
      <c r="C1333" s="14" t="s">
        <v>672</v>
      </c>
      <c r="D1333" s="14" t="str">
        <f t="shared" si="19"/>
        <v>Error?</v>
      </c>
    </row>
    <row r="1334" spans="1:4" x14ac:dyDescent="0.2">
      <c r="A1334" s="83">
        <v>1273</v>
      </c>
      <c r="D1334" s="14" t="str">
        <f t="shared" si="19"/>
        <v>OK</v>
      </c>
    </row>
    <row r="1335" spans="1:4" x14ac:dyDescent="0.2">
      <c r="A1335" s="55">
        <v>1274</v>
      </c>
      <c r="B1335" s="1232">
        <f>'Expenditures 15-22'!C176</f>
        <v>1920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1920</v>
      </c>
      <c r="C1339" s="14" t="s">
        <v>672</v>
      </c>
      <c r="D1339" s="14" t="str">
        <f t="shared" si="19"/>
        <v>Error?</v>
      </c>
    </row>
    <row r="1340" spans="1:4" x14ac:dyDescent="0.2">
      <c r="A1340" s="55">
        <v>1279</v>
      </c>
      <c r="B1340" s="1232">
        <f>'Expenditures 15-22'!C204</f>
        <v>1920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109134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109134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109134</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111054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111054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111054</v>
      </c>
      <c r="C1388" s="14" t="s">
        <v>672</v>
      </c>
      <c r="D1388" s="14" t="str">
        <f t="shared" si="20"/>
        <v>Error?</v>
      </c>
    </row>
    <row r="1389" spans="1:4" x14ac:dyDescent="0.2">
      <c r="A1389" s="55">
        <v>1328</v>
      </c>
      <c r="B1389" s="1232">
        <f>'Expenditures 15-22'!K205</f>
        <v>26945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14490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638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638</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7209</v>
      </c>
      <c r="D1423" s="14" t="str">
        <f t="shared" si="21"/>
        <v>Error?</v>
      </c>
    </row>
    <row r="1424" spans="1:4" x14ac:dyDescent="0.2">
      <c r="A1424" s="55">
        <v>1363</v>
      </c>
      <c r="B1424" s="1232">
        <f>'Expenditures 15-22'!D251</f>
        <v>7209</v>
      </c>
      <c r="C1424" s="14" t="s">
        <v>672</v>
      </c>
      <c r="D1424" s="14" t="str">
        <f t="shared" si="21"/>
        <v>Error?</v>
      </c>
    </row>
    <row r="1425" spans="1:4" x14ac:dyDescent="0.2">
      <c r="A1425" s="55">
        <v>1364</v>
      </c>
      <c r="B1425" s="1232">
        <f>'Expenditures 15-22'!D253</f>
        <v>871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871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3945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153</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5209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9307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18025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32515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14490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638</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638</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7209</v>
      </c>
      <c r="C1487" s="14" t="s">
        <v>672</v>
      </c>
      <c r="D1487" s="14" t="str">
        <f t="shared" si="22"/>
        <v>Error?</v>
      </c>
    </row>
    <row r="1488" spans="1:4" x14ac:dyDescent="0.2">
      <c r="A1488" s="55">
        <v>1427</v>
      </c>
      <c r="B1488" s="1232">
        <f>'Expenditures 15-22'!K251</f>
        <v>7209</v>
      </c>
      <c r="C1488" s="14" t="s">
        <v>672</v>
      </c>
      <c r="D1488" s="14" t="str">
        <f t="shared" si="22"/>
        <v>Error?</v>
      </c>
    </row>
    <row r="1489" spans="1:4" x14ac:dyDescent="0.2">
      <c r="A1489" s="55">
        <v>1428</v>
      </c>
      <c r="B1489" s="1232">
        <f>'Expenditures 15-22'!K253</f>
        <v>871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871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3945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153</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5209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9307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18025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32515</v>
      </c>
      <c r="C1517" s="14" t="s">
        <v>672</v>
      </c>
      <c r="D1517" s="14" t="str">
        <f t="shared" si="22"/>
        <v>Error?</v>
      </c>
    </row>
    <row r="1518" spans="1:4" x14ac:dyDescent="0.2">
      <c r="A1518" s="55">
        <v>1457</v>
      </c>
      <c r="B1518" s="1232">
        <f>'Expenditures 15-22'!K289</f>
        <v>-1616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250385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239517</v>
      </c>
      <c r="C1630" s="14" t="s">
        <v>672</v>
      </c>
      <c r="D1630" s="14" t="str">
        <f t="shared" si="24"/>
        <v>Error?</v>
      </c>
    </row>
    <row r="1631" spans="1:4" x14ac:dyDescent="0.2">
      <c r="A1631" s="55">
        <v>1570</v>
      </c>
      <c r="B1631" s="1232">
        <f>'Acct Summary 7-8'!D79</f>
        <v>471148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426536</v>
      </c>
      <c r="C1644" s="14" t="s">
        <v>672</v>
      </c>
      <c r="D1644" s="14" t="str">
        <f t="shared" si="24"/>
        <v>Error?</v>
      </c>
    </row>
    <row r="1645" spans="1:4" x14ac:dyDescent="0.2">
      <c r="A1645" s="55">
        <v>1584</v>
      </c>
      <c r="B1645" s="1232">
        <f>'Acct Summary 7-8'!E79</f>
        <v>70166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70457</v>
      </c>
      <c r="C1658" s="14" t="s">
        <v>672</v>
      </c>
      <c r="D1658" s="14" t="str">
        <f t="shared" si="24"/>
        <v>Error?</v>
      </c>
    </row>
    <row r="1659" spans="1:4" x14ac:dyDescent="0.2">
      <c r="A1659" s="55">
        <v>1598</v>
      </c>
      <c r="B1659" s="1232">
        <f>'Acct Summary 7-8'!F79</f>
        <v>8138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35083</v>
      </c>
      <c r="C1672" s="14" t="s">
        <v>672</v>
      </c>
      <c r="D1672" s="14" t="str">
        <f t="shared" si="25"/>
        <v>Error?</v>
      </c>
    </row>
    <row r="1673" spans="1:4" x14ac:dyDescent="0.2">
      <c r="A1673" s="55">
        <v>1612</v>
      </c>
      <c r="B1673" s="1232">
        <f>'Acct Summary 7-8'!G79</f>
        <v>29587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27971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768094</v>
      </c>
      <c r="C1744" s="14" t="s">
        <v>672</v>
      </c>
      <c r="D1744" s="14" t="str">
        <f t="shared" si="26"/>
        <v>Error?</v>
      </c>
    </row>
    <row r="1745" spans="1:5" x14ac:dyDescent="0.2">
      <c r="A1745" s="55">
        <v>1684</v>
      </c>
      <c r="B1745" s="1232">
        <f>'Tax Sched 24'!B5</f>
        <v>108255</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64908</v>
      </c>
      <c r="C1747" s="14" t="s">
        <v>672</v>
      </c>
      <c r="D1747" s="14" t="str">
        <f t="shared" si="26"/>
        <v>Error?</v>
      </c>
    </row>
    <row r="1748" spans="1:5" x14ac:dyDescent="0.2">
      <c r="A1748" s="55">
        <v>1687</v>
      </c>
      <c r="B1748" s="1232">
        <f>'Tax Sched 24'!B8</f>
        <v>18396</v>
      </c>
      <c r="C1748" s="14" t="s">
        <v>672</v>
      </c>
      <c r="D1748" s="14" t="str">
        <f t="shared" si="26"/>
        <v>Error?</v>
      </c>
    </row>
    <row r="1749" spans="1:5" x14ac:dyDescent="0.2">
      <c r="A1749" s="55">
        <v>1688</v>
      </c>
      <c r="B1749" s="1232">
        <f>'Tax Sched 24'!B10</f>
        <v>16595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38274</v>
      </c>
      <c r="C1752" s="14" t="s">
        <v>672</v>
      </c>
      <c r="D1752" s="14" t="str">
        <f t="shared" si="26"/>
        <v>Error?</v>
      </c>
    </row>
    <row r="1753" spans="1:5" x14ac:dyDescent="0.2">
      <c r="A1753" s="55">
        <v>1692</v>
      </c>
      <c r="B1753" s="1232">
        <f>'Tax Sched 24'!B12</f>
        <v>27045</v>
      </c>
      <c r="C1753" s="14" t="s">
        <v>672</v>
      </c>
      <c r="D1753" s="14" t="str">
        <f t="shared" si="26"/>
        <v>Error?</v>
      </c>
    </row>
    <row r="1754" spans="1:5" x14ac:dyDescent="0.2">
      <c r="A1754" s="55">
        <v>1693</v>
      </c>
      <c r="B1754" s="1232">
        <f>'Tax Sched 24'!B14</f>
        <v>10796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1089652</v>
      </c>
      <c r="C1759" s="14" t="s">
        <v>672</v>
      </c>
      <c r="D1759" s="14" t="str">
        <f t="shared" si="26"/>
        <v>Error?</v>
      </c>
    </row>
    <row r="1760" spans="1:5" x14ac:dyDescent="0.2">
      <c r="A1760" s="55">
        <v>1699</v>
      </c>
      <c r="B1760" s="1232">
        <f>'Tax Sched 24'!D4</f>
        <v>768094</v>
      </c>
      <c r="C1760" s="14" t="s">
        <v>672</v>
      </c>
      <c r="D1760" s="14" t="str">
        <f t="shared" si="26"/>
        <v>Error?</v>
      </c>
    </row>
    <row r="1761" spans="1:5" x14ac:dyDescent="0.2">
      <c r="A1761" s="55">
        <v>1700</v>
      </c>
      <c r="B1761" s="1232">
        <f>'Tax Sched 24'!D5</f>
        <v>108255</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64908</v>
      </c>
      <c r="C1763" s="14" t="s">
        <v>672</v>
      </c>
      <c r="D1763" s="14" t="str">
        <f t="shared" si="26"/>
        <v>Error?</v>
      </c>
    </row>
    <row r="1764" spans="1:5" x14ac:dyDescent="0.2">
      <c r="A1764" s="55">
        <v>1703</v>
      </c>
      <c r="B1764" s="1232">
        <f>'Tax Sched 24'!D8</f>
        <v>18396</v>
      </c>
      <c r="C1764" s="14" t="s">
        <v>672</v>
      </c>
      <c r="D1764" s="14" t="str">
        <f t="shared" si="26"/>
        <v>Error?</v>
      </c>
    </row>
    <row r="1765" spans="1:5" x14ac:dyDescent="0.2">
      <c r="A1765" s="55">
        <v>1704</v>
      </c>
      <c r="B1765" s="1232">
        <f>'Tax Sched 24'!D10</f>
        <v>16595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38274</v>
      </c>
      <c r="C1768" s="14" t="s">
        <v>672</v>
      </c>
      <c r="D1768" s="14" t="str">
        <f t="shared" si="26"/>
        <v>Error?</v>
      </c>
    </row>
    <row r="1769" spans="1:5" x14ac:dyDescent="0.2">
      <c r="A1769" s="55">
        <v>1708</v>
      </c>
      <c r="B1769" s="1232">
        <f>'Tax Sched 24'!D12</f>
        <v>27045</v>
      </c>
      <c r="C1769" s="14" t="s">
        <v>672</v>
      </c>
      <c r="D1769" s="14" t="str">
        <f t="shared" si="26"/>
        <v>Error?</v>
      </c>
    </row>
    <row r="1770" spans="1:5" x14ac:dyDescent="0.2">
      <c r="A1770" s="55">
        <v>1709</v>
      </c>
      <c r="B1770" s="1232">
        <f>'Tax Sched 24'!D14</f>
        <v>10796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1089652</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773217</v>
      </c>
      <c r="C1792" s="14" t="s">
        <v>672</v>
      </c>
      <c r="D1792" s="14" t="str">
        <f t="shared" si="27"/>
        <v>Error?</v>
      </c>
    </row>
    <row r="1793" spans="1:4" x14ac:dyDescent="0.2">
      <c r="A1793" s="55">
        <v>1732</v>
      </c>
      <c r="B1793" s="1232">
        <f>'Tax Sched 24'!F5</f>
        <v>109002</v>
      </c>
      <c r="C1793" s="14" t="s">
        <v>672</v>
      </c>
      <c r="D1793" s="14" t="str">
        <f t="shared" si="27"/>
        <v>Error?</v>
      </c>
    </row>
    <row r="1794" spans="1:4" x14ac:dyDescent="0.2">
      <c r="A1794" s="55">
        <v>1733</v>
      </c>
      <c r="B1794" s="1232">
        <f>'Tax Sched 24'!F6</f>
        <v>97867</v>
      </c>
      <c r="C1794" s="14" t="s">
        <v>672</v>
      </c>
      <c r="D1794" s="14" t="str">
        <f t="shared" si="27"/>
        <v>Error?</v>
      </c>
    </row>
    <row r="1795" spans="1:4" x14ac:dyDescent="0.2">
      <c r="A1795" s="55">
        <v>1734</v>
      </c>
      <c r="B1795" s="1232">
        <f>'Tax Sched 24'!F7</f>
        <v>65304</v>
      </c>
      <c r="C1795" s="14" t="s">
        <v>672</v>
      </c>
      <c r="D1795" s="14" t="str">
        <f t="shared" si="27"/>
        <v>Error?</v>
      </c>
    </row>
    <row r="1796" spans="1:4" x14ac:dyDescent="0.2">
      <c r="A1796" s="55">
        <v>1735</v>
      </c>
      <c r="B1796" s="1232">
        <f>'Tax Sched 24'!F8</f>
        <v>18504</v>
      </c>
      <c r="C1796" s="14" t="s">
        <v>672</v>
      </c>
      <c r="D1796" s="14" t="str">
        <f t="shared" si="27"/>
        <v>Error?</v>
      </c>
    </row>
    <row r="1797" spans="1:4" x14ac:dyDescent="0.2">
      <c r="A1797" s="55">
        <v>1736</v>
      </c>
      <c r="B1797" s="1232">
        <f>'Tax Sched 24'!F10</f>
        <v>27204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38100</v>
      </c>
      <c r="C1800" s="14" t="s">
        <v>672</v>
      </c>
      <c r="D1800" s="14" t="str">
        <f t="shared" si="27"/>
        <v>Error?</v>
      </c>
    </row>
    <row r="1801" spans="1:4" x14ac:dyDescent="0.2">
      <c r="A1801" s="55">
        <v>1740</v>
      </c>
      <c r="B1801" s="1232">
        <f>'Tax Sched 24'!F12</f>
        <v>27204</v>
      </c>
      <c r="C1801" s="14" t="s">
        <v>672</v>
      </c>
      <c r="D1801" s="14" t="str">
        <f t="shared" si="27"/>
        <v>Error?</v>
      </c>
    </row>
    <row r="1802" spans="1:4" x14ac:dyDescent="0.2">
      <c r="A1802" s="55">
        <v>1741</v>
      </c>
      <c r="B1802" s="1232">
        <f>'Tax Sched 24'!F14</f>
        <v>10890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773217</v>
      </c>
      <c r="D1808" s="14" t="str">
        <f t="shared" si="27"/>
        <v>Error?</v>
      </c>
    </row>
    <row r="1809" spans="1:4" x14ac:dyDescent="0.2">
      <c r="A1809" s="55">
        <v>1748</v>
      </c>
      <c r="B1809" s="1232">
        <f>'Tax Sched 24'!E5</f>
        <v>109002</v>
      </c>
      <c r="D1809" s="14" t="str">
        <f t="shared" si="27"/>
        <v>Error?</v>
      </c>
    </row>
    <row r="1810" spans="1:4" x14ac:dyDescent="0.2">
      <c r="A1810" s="55">
        <v>1749</v>
      </c>
      <c r="B1810" s="1232">
        <f>'Tax Sched 24'!E6</f>
        <v>97867</v>
      </c>
      <c r="D1810" s="14" t="str">
        <f t="shared" si="27"/>
        <v>Error?</v>
      </c>
    </row>
    <row r="1811" spans="1:4" x14ac:dyDescent="0.2">
      <c r="A1811" s="55">
        <v>1750</v>
      </c>
      <c r="B1811" s="1232">
        <f>'Tax Sched 24'!E7</f>
        <v>65304</v>
      </c>
      <c r="D1811" s="14" t="str">
        <f t="shared" si="27"/>
        <v>Error?</v>
      </c>
    </row>
    <row r="1812" spans="1:4" x14ac:dyDescent="0.2">
      <c r="A1812" s="55">
        <v>1751</v>
      </c>
      <c r="B1812" s="1232">
        <f>'Tax Sched 24'!E8</f>
        <v>18504</v>
      </c>
      <c r="D1812" s="14" t="str">
        <f t="shared" si="27"/>
        <v>Error?</v>
      </c>
    </row>
    <row r="1813" spans="1:4" x14ac:dyDescent="0.2">
      <c r="A1813" s="55">
        <v>1752</v>
      </c>
      <c r="B1813" s="1232">
        <f>'Tax Sched 24'!E10</f>
        <v>27204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38100</v>
      </c>
      <c r="D1816" s="14" t="str">
        <f t="shared" si="27"/>
        <v>Error?</v>
      </c>
    </row>
    <row r="1817" spans="1:4" x14ac:dyDescent="0.2">
      <c r="A1817" s="55">
        <v>1756</v>
      </c>
      <c r="B1817" s="1232">
        <f>'Tax Sched 24'!E12</f>
        <v>27204</v>
      </c>
      <c r="D1817" s="14" t="str">
        <f t="shared" si="27"/>
        <v>Error?</v>
      </c>
    </row>
    <row r="1818" spans="1:4" x14ac:dyDescent="0.2">
      <c r="A1818" s="55">
        <v>1757</v>
      </c>
      <c r="B1818" s="1232">
        <f>'Tax Sched 24'!E14</f>
        <v>10890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1204798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200000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10796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10796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10796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201200</v>
      </c>
      <c r="D2008" s="14" t="str">
        <f t="shared" si="30"/>
        <v>Error?</v>
      </c>
    </row>
    <row r="2009" spans="1:4" x14ac:dyDescent="0.2">
      <c r="A2009" s="55">
        <v>1948</v>
      </c>
      <c r="B2009" s="1232">
        <f>'Cap Outlay Deprec 27'!C8</f>
        <v>815340</v>
      </c>
      <c r="D2009" s="14" t="str">
        <f t="shared" si="30"/>
        <v>Error?</v>
      </c>
    </row>
    <row r="2010" spans="1:4" x14ac:dyDescent="0.2">
      <c r="A2010" s="55">
        <v>1949</v>
      </c>
      <c r="B2010" s="1232">
        <f>'Cap Outlay Deprec 27'!C10</f>
        <v>338951</v>
      </c>
      <c r="D2010" s="14" t="str">
        <f t="shared" si="30"/>
        <v>Error?</v>
      </c>
    </row>
    <row r="2011" spans="1:4" x14ac:dyDescent="0.2">
      <c r="A2011" s="55">
        <v>1950</v>
      </c>
      <c r="B2011" s="1232">
        <f>'Cap Outlay Deprec 27'!C12</f>
        <v>352074</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1707565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10936</v>
      </c>
      <c r="D2015" s="14" t="str">
        <f t="shared" si="30"/>
        <v>Error?</v>
      </c>
    </row>
    <row r="2016" spans="1:4" x14ac:dyDescent="0.2">
      <c r="A2016" s="55">
        <v>1955</v>
      </c>
      <c r="B2016" s="1232">
        <f>'Cap Outlay Deprec 27'!D10</f>
        <v>5000</v>
      </c>
      <c r="D2016" s="14" t="str">
        <f t="shared" si="30"/>
        <v>Error?</v>
      </c>
    </row>
    <row r="2017" spans="1:4" x14ac:dyDescent="0.2">
      <c r="A2017" s="55">
        <v>1956</v>
      </c>
      <c r="B2017" s="1232">
        <f>'Cap Outlay Deprec 27'!D12</f>
        <v>30706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46642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201200</v>
      </c>
      <c r="C2026" s="14" t="s">
        <v>672</v>
      </c>
      <c r="D2026" s="14" t="str">
        <f t="shared" si="30"/>
        <v>Error?</v>
      </c>
    </row>
    <row r="2027" spans="1:4" x14ac:dyDescent="0.2">
      <c r="A2027" s="55">
        <v>1966</v>
      </c>
      <c r="B2027" s="1232">
        <f>'Cap Outlay Deprec 27'!F8</f>
        <v>826276</v>
      </c>
      <c r="C2027" s="14" t="s">
        <v>672</v>
      </c>
      <c r="D2027" s="14" t="str">
        <f t="shared" si="30"/>
        <v>Error?</v>
      </c>
    </row>
    <row r="2028" spans="1:4" x14ac:dyDescent="0.2">
      <c r="A2028" s="55">
        <v>1967</v>
      </c>
      <c r="B2028" s="1232">
        <f>'Cap Outlay Deprec 27'!F10</f>
        <v>343951</v>
      </c>
      <c r="C2028" s="14" t="s">
        <v>672</v>
      </c>
      <c r="D2028" s="14" t="str">
        <f t="shared" si="30"/>
        <v>Error?</v>
      </c>
    </row>
    <row r="2029" spans="1:4" x14ac:dyDescent="0.2">
      <c r="A2029" s="55">
        <v>1968</v>
      </c>
      <c r="B2029" s="1232">
        <f>'Cap Outlay Deprec 27'!F12</f>
        <v>382780</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1754207</v>
      </c>
      <c r="C2031" s="14" t="s">
        <v>672</v>
      </c>
      <c r="D2031" s="14" t="str">
        <f t="shared" si="30"/>
        <v>Error?</v>
      </c>
    </row>
    <row r="2032" spans="1:4" x14ac:dyDescent="0.2">
      <c r="A2032" s="83">
        <v>1971</v>
      </c>
      <c r="D2032" s="14" t="str">
        <f t="shared" si="30"/>
        <v>OK</v>
      </c>
    </row>
    <row r="2033" spans="1:4" x14ac:dyDescent="0.2">
      <c r="A2033" s="55">
        <v>1972</v>
      </c>
      <c r="B2033" s="1232">
        <f>'Cap Outlay Deprec 27'!H8</f>
        <v>403398</v>
      </c>
      <c r="D2033" s="14" t="str">
        <f t="shared" si="30"/>
        <v>Error?</v>
      </c>
    </row>
    <row r="2034" spans="1:4" x14ac:dyDescent="0.2">
      <c r="A2034" s="55">
        <v>1973</v>
      </c>
      <c r="B2034" s="1232">
        <f>'Cap Outlay Deprec 27'!H10</f>
        <v>238538</v>
      </c>
      <c r="D2034" s="14" t="str">
        <f t="shared" si="30"/>
        <v>Error?</v>
      </c>
    </row>
    <row r="2035" spans="1:4" x14ac:dyDescent="0.2">
      <c r="A2035" s="55">
        <v>1974</v>
      </c>
      <c r="B2035" s="1232">
        <f>'Cap Outlay Deprec 27'!H12</f>
        <v>184749</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826685</v>
      </c>
      <c r="C2037" s="14" t="s">
        <v>672</v>
      </c>
      <c r="D2037" s="14" t="str">
        <f t="shared" si="30"/>
        <v>Error?</v>
      </c>
    </row>
    <row r="2038" spans="1:4" x14ac:dyDescent="0.2">
      <c r="A2038" s="83">
        <v>1977</v>
      </c>
      <c r="D2038" s="14" t="str">
        <f t="shared" si="30"/>
        <v>OK</v>
      </c>
    </row>
    <row r="2039" spans="1:4" x14ac:dyDescent="0.2">
      <c r="A2039" s="55">
        <v>1978</v>
      </c>
      <c r="B2039" s="1232">
        <f>'Cap Outlay Deprec 27'!I8</f>
        <v>13282</v>
      </c>
      <c r="D2039" s="14" t="str">
        <f t="shared" si="30"/>
        <v>Error?</v>
      </c>
    </row>
    <row r="2040" spans="1:4" x14ac:dyDescent="0.2">
      <c r="A2040" s="55">
        <v>1979</v>
      </c>
      <c r="B2040" s="1232">
        <f>'Cap Outlay Deprec 27'!I10</f>
        <v>14802</v>
      </c>
      <c r="D2040" s="14" t="str">
        <f t="shared" si="30"/>
        <v>Error?</v>
      </c>
    </row>
    <row r="2041" spans="1:4" x14ac:dyDescent="0.2">
      <c r="A2041" s="55">
        <v>1980</v>
      </c>
      <c r="B2041" s="1232">
        <f>'Cap Outlay Deprec 27'!I12</f>
        <v>32580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60664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416680</v>
      </c>
      <c r="C2051" s="14" t="s">
        <v>672</v>
      </c>
      <c r="D2051" s="14" t="str">
        <f t="shared" si="31"/>
        <v>Error?</v>
      </c>
    </row>
    <row r="2052" spans="1:4" x14ac:dyDescent="0.2">
      <c r="A2052" s="55">
        <v>1991</v>
      </c>
      <c r="B2052" s="1232">
        <f>'Cap Outlay Deprec 27'!K10</f>
        <v>253340</v>
      </c>
      <c r="C2052" s="14" t="s">
        <v>672</v>
      </c>
      <c r="D2052" s="14" t="str">
        <f t="shared" si="31"/>
        <v>Error?</v>
      </c>
    </row>
    <row r="2053" spans="1:4" x14ac:dyDescent="0.2">
      <c r="A2053" s="55">
        <v>1992</v>
      </c>
      <c r="B2053" s="1232">
        <f>'Cap Outlay Deprec 27'!K12</f>
        <v>217329</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887349</v>
      </c>
      <c r="C2055" s="14" t="s">
        <v>672</v>
      </c>
      <c r="D2055" s="14" t="str">
        <f t="shared" si="31"/>
        <v>Error?</v>
      </c>
    </row>
    <row r="2056" spans="1:4" x14ac:dyDescent="0.2">
      <c r="A2056" s="55">
        <v>1995</v>
      </c>
      <c r="B2056" s="1232">
        <f>'Cap Outlay Deprec 27'!L5</f>
        <v>201200</v>
      </c>
      <c r="C2056" s="14" t="s">
        <v>672</v>
      </c>
      <c r="D2056" s="14" t="str">
        <f t="shared" si="31"/>
        <v>Error?</v>
      </c>
    </row>
    <row r="2057" spans="1:4" x14ac:dyDescent="0.2">
      <c r="A2057" s="55">
        <v>1996</v>
      </c>
      <c r="B2057" s="1232">
        <f>'Cap Outlay Deprec 27'!L8</f>
        <v>409596</v>
      </c>
      <c r="C2057" s="14" t="s">
        <v>672</v>
      </c>
      <c r="D2057" s="14" t="str">
        <f t="shared" si="31"/>
        <v>Error?</v>
      </c>
    </row>
    <row r="2058" spans="1:4" x14ac:dyDescent="0.2">
      <c r="A2058" s="55">
        <v>1997</v>
      </c>
      <c r="B2058" s="1232">
        <f>'Cap Outlay Deprec 27'!L10</f>
        <v>90611</v>
      </c>
      <c r="C2058" s="14" t="s">
        <v>672</v>
      </c>
      <c r="D2058" s="14" t="str">
        <f t="shared" si="31"/>
        <v>Error?</v>
      </c>
    </row>
    <row r="2059" spans="1:4" x14ac:dyDescent="0.2">
      <c r="A2059" s="55">
        <v>1998</v>
      </c>
      <c r="B2059" s="1232">
        <f>'Cap Outlay Deprec 27'!L12</f>
        <v>165451</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866858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2698</v>
      </c>
      <c r="C2088" s="14" t="s">
        <v>672</v>
      </c>
      <c r="D2088" s="14" t="str">
        <f t="shared" si="31"/>
        <v>Error?</v>
      </c>
    </row>
    <row r="2089" spans="1:4" x14ac:dyDescent="0.2">
      <c r="A2089" s="55">
        <v>2028</v>
      </c>
      <c r="B2089" s="1232">
        <f>'Expenditures 15-22'!K92</f>
        <v>51641</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145887</v>
      </c>
      <c r="D2435" s="14" t="str">
        <f t="shared" si="37"/>
        <v>Error?</v>
      </c>
    </row>
    <row r="2436" spans="1:4" x14ac:dyDescent="0.2">
      <c r="A2436" s="83">
        <v>2375</v>
      </c>
      <c r="D2436" s="14" t="str">
        <f t="shared" si="37"/>
        <v>OK</v>
      </c>
    </row>
    <row r="2437" spans="1:4" x14ac:dyDescent="0.2">
      <c r="A2437" s="55">
        <v>2376</v>
      </c>
      <c r="B2437" s="1232">
        <f>'Assets-Liab 5-6'!D38</f>
        <v>691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27971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1029992</v>
      </c>
      <c r="C2551" s="14" t="s">
        <v>672</v>
      </c>
      <c r="D2551" s="14" t="str">
        <f t="shared" si="38"/>
        <v>Error?</v>
      </c>
    </row>
    <row r="2552" spans="1:4" x14ac:dyDescent="0.2">
      <c r="A2552" s="83">
        <v>2491</v>
      </c>
      <c r="D2552" s="14" t="str">
        <f t="shared" si="38"/>
        <v>OK</v>
      </c>
    </row>
    <row r="2553" spans="1:4" x14ac:dyDescent="0.2">
      <c r="A2553" s="55">
        <v>2492</v>
      </c>
      <c r="B2553" s="1232">
        <f>'Acct Summary 7-8'!C6</f>
        <v>79679</v>
      </c>
      <c r="C2553" s="14" t="s">
        <v>672</v>
      </c>
      <c r="D2553" s="14" t="str">
        <f t="shared" si="38"/>
        <v>Error?</v>
      </c>
    </row>
    <row r="2554" spans="1:4" x14ac:dyDescent="0.2">
      <c r="A2554" s="55">
        <v>2493</v>
      </c>
      <c r="B2554" s="1232">
        <f>'Acct Summary 7-8'!C7</f>
        <v>56719</v>
      </c>
      <c r="C2554" s="14" t="s">
        <v>672</v>
      </c>
      <c r="D2554" s="14" t="str">
        <f t="shared" si="38"/>
        <v>Error?</v>
      </c>
    </row>
    <row r="2555" spans="1:4" x14ac:dyDescent="0.2">
      <c r="A2555" s="55">
        <v>2494</v>
      </c>
      <c r="B2555" s="1232">
        <f>'Acct Summary 7-8'!C8</f>
        <v>1166390</v>
      </c>
      <c r="C2555" s="14" t="s">
        <v>672</v>
      </c>
      <c r="D2555" s="14" t="str">
        <f t="shared" si="38"/>
        <v>Error?</v>
      </c>
    </row>
    <row r="2556" spans="1:4" x14ac:dyDescent="0.2">
      <c r="A2556" s="55">
        <v>2495</v>
      </c>
      <c r="B2556" s="1232">
        <f>'Acct Summary 7-8'!C12</f>
        <v>810729</v>
      </c>
      <c r="C2556" s="14" t="s">
        <v>672</v>
      </c>
      <c r="D2556" s="14" t="str">
        <f t="shared" si="38"/>
        <v>Error?</v>
      </c>
    </row>
    <row r="2557" spans="1:4" x14ac:dyDescent="0.2">
      <c r="A2557" s="55">
        <v>2496</v>
      </c>
      <c r="B2557" s="1232">
        <f>'Acct Summary 7-8'!C13</f>
        <v>312190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54339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1177258</v>
      </c>
      <c r="C2561" s="14" t="s">
        <v>672</v>
      </c>
      <c r="D2561" s="14" t="str">
        <f t="shared" si="39"/>
        <v>Error?</v>
      </c>
    </row>
    <row r="2562" spans="1:4" x14ac:dyDescent="0.2">
      <c r="A2562" s="55">
        <v>2501</v>
      </c>
      <c r="B2562" s="1232">
        <f>'Acct Summary 7-8'!C20</f>
        <v>-10868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110471</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110471</v>
      </c>
      <c r="C2568" s="14" t="s">
        <v>672</v>
      </c>
      <c r="D2568" s="14" t="str">
        <f t="shared" si="39"/>
        <v>Error?</v>
      </c>
    </row>
    <row r="2569" spans="1:4" x14ac:dyDescent="0.2">
      <c r="A2569" s="55">
        <v>2508</v>
      </c>
      <c r="B2569" s="1232">
        <f>'Acct Summary 7-8'!D13</f>
        <v>155083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155083</v>
      </c>
      <c r="C2573" s="14" t="s">
        <v>672</v>
      </c>
      <c r="D2573" s="14" t="str">
        <f t="shared" si="39"/>
        <v>Error?</v>
      </c>
    </row>
    <row r="2574" spans="1:4" x14ac:dyDescent="0.2">
      <c r="A2574" s="55">
        <v>2513</v>
      </c>
      <c r="B2574" s="1232">
        <f>'Acct Summary 7-8'!D20</f>
        <v>-44612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65113</v>
      </c>
      <c r="C2591" s="14" t="s">
        <v>672</v>
      </c>
      <c r="D2591" s="14" t="str">
        <f t="shared" si="39"/>
        <v>Error?</v>
      </c>
    </row>
    <row r="2592" spans="1:4" x14ac:dyDescent="0.2">
      <c r="A2592" s="83">
        <v>2531</v>
      </c>
      <c r="D2592" s="14" t="str">
        <f t="shared" si="39"/>
        <v>OK</v>
      </c>
    </row>
    <row r="2593" spans="1:4" x14ac:dyDescent="0.2">
      <c r="A2593" s="55">
        <v>2532</v>
      </c>
      <c r="B2593" s="1232">
        <f>'Acct Summary 7-8'!F6</f>
        <v>72886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137999</v>
      </c>
      <c r="C2595" s="14" t="s">
        <v>672</v>
      </c>
      <c r="D2595" s="14" t="str">
        <f t="shared" si="39"/>
        <v>Error?</v>
      </c>
    </row>
    <row r="2596" spans="1:4" x14ac:dyDescent="0.2">
      <c r="A2596" s="55">
        <v>2535</v>
      </c>
      <c r="B2596" s="1232">
        <f>'Acct Summary 7-8'!F13</f>
        <v>111054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111054</v>
      </c>
      <c r="C2600" s="14" t="s">
        <v>672</v>
      </c>
      <c r="D2600" s="14" t="str">
        <f t="shared" si="39"/>
        <v>Error?</v>
      </c>
    </row>
    <row r="2601" spans="1:4" x14ac:dyDescent="0.2">
      <c r="A2601" s="55">
        <v>2540</v>
      </c>
      <c r="B2601" s="1232">
        <f>'Acct Summary 7-8'!F20</f>
        <v>26945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30899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30899</v>
      </c>
      <c r="C2606" s="14" t="s">
        <v>672</v>
      </c>
      <c r="D2606" s="14" t="str">
        <f t="shared" si="39"/>
        <v>Error?</v>
      </c>
    </row>
    <row r="2607" spans="1:4" x14ac:dyDescent="0.2">
      <c r="A2607" s="55">
        <v>2546</v>
      </c>
      <c r="B2607" s="1232">
        <f>'Acct Summary 7-8'!G12</f>
        <v>14490</v>
      </c>
      <c r="C2607" s="14" t="s">
        <v>672</v>
      </c>
      <c r="D2607" s="14" t="str">
        <f t="shared" si="39"/>
        <v>Error?</v>
      </c>
    </row>
    <row r="2608" spans="1:4" x14ac:dyDescent="0.2">
      <c r="A2608" s="55">
        <v>2547</v>
      </c>
      <c r="B2608" s="1232">
        <f>'Acct Summary 7-8'!G13</f>
        <v>18025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32515</v>
      </c>
      <c r="C2612" s="14" t="s">
        <v>672</v>
      </c>
      <c r="D2612" s="14" t="str">
        <f t="shared" si="39"/>
        <v>Error?</v>
      </c>
    </row>
    <row r="2613" spans="1:4" x14ac:dyDescent="0.2">
      <c r="A2613" s="55">
        <v>2552</v>
      </c>
      <c r="B2613" s="1232">
        <f>'Acct Summary 7-8'!G20</f>
        <v>-1616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291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291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291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2698</v>
      </c>
      <c r="C2789" s="14" t="s">
        <v>672</v>
      </c>
      <c r="D2789" s="14" t="str">
        <f t="shared" si="42"/>
        <v>Error?</v>
      </c>
    </row>
    <row r="2790" spans="1:4" x14ac:dyDescent="0.2">
      <c r="A2790" s="55">
        <v>2729</v>
      </c>
      <c r="B2790" s="1232">
        <f>'Expenditures 15-22'!E102</f>
        <v>2698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340049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7568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340049</v>
      </c>
      <c r="D2912" s="14" t="str">
        <f t="shared" si="44"/>
        <v>Error?</v>
      </c>
    </row>
    <row r="2913" spans="1:4" x14ac:dyDescent="0.2">
      <c r="A2913" s="55">
        <v>2852</v>
      </c>
      <c r="B2913" s="1232">
        <f>'Assets-Liab 5-6'!I41</f>
        <v>340049</v>
      </c>
      <c r="C2913" s="14" t="s">
        <v>672</v>
      </c>
      <c r="D2913" s="14" t="str">
        <f t="shared" si="44"/>
        <v>Error?</v>
      </c>
    </row>
    <row r="2914" spans="1:4" x14ac:dyDescent="0.2">
      <c r="A2914" s="55">
        <v>2853</v>
      </c>
      <c r="B2914" s="1232">
        <f>'Assets-Liab 5-6'!L33</f>
        <v>7568</v>
      </c>
      <c r="D2914" s="14" t="str">
        <f t="shared" si="44"/>
        <v>Error?</v>
      </c>
    </row>
    <row r="2915" spans="1:4" x14ac:dyDescent="0.2">
      <c r="A2915" s="83">
        <v>2854</v>
      </c>
      <c r="D2915" s="14" t="str">
        <f t="shared" si="44"/>
        <v>OK</v>
      </c>
    </row>
    <row r="2916" spans="1:4" x14ac:dyDescent="0.2">
      <c r="A2916" s="55">
        <v>2855</v>
      </c>
      <c r="B2916" s="1232">
        <f>'Assets-Liab 5-6'!L34</f>
        <v>7568</v>
      </c>
      <c r="C2916" s="14" t="s">
        <v>672</v>
      </c>
      <c r="D2916" s="14" t="str">
        <f t="shared" si="44"/>
        <v>Error?</v>
      </c>
    </row>
    <row r="2917" spans="1:4" x14ac:dyDescent="0.2">
      <c r="A2917" s="55">
        <v>2856</v>
      </c>
      <c r="B2917" s="1232">
        <f>'Assets-Liab 5-6'!L41</f>
        <v>7568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2698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2698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4700</v>
      </c>
      <c r="D3055" s="14" t="str">
        <f t="shared" si="46"/>
        <v>Error?</v>
      </c>
    </row>
    <row r="3056" spans="1:4" x14ac:dyDescent="0.2">
      <c r="A3056" s="55">
        <v>2995</v>
      </c>
      <c r="B3056" s="1232">
        <f>'Expenditures 15-22'!D10</f>
        <v>43</v>
      </c>
      <c r="D3056" s="14" t="str">
        <f t="shared" si="46"/>
        <v>Error?</v>
      </c>
    </row>
    <row r="3057" spans="1:4" x14ac:dyDescent="0.2">
      <c r="A3057" s="55">
        <v>2996</v>
      </c>
      <c r="B3057" s="1232">
        <f>'Expenditures 15-22'!E10</f>
        <v>3335</v>
      </c>
      <c r="D3057" s="14" t="str">
        <f t="shared" si="46"/>
        <v>Error?</v>
      </c>
    </row>
    <row r="3058" spans="1:4" x14ac:dyDescent="0.2">
      <c r="A3058" s="55">
        <v>2997</v>
      </c>
      <c r="B3058" s="1232">
        <f>'Expenditures 15-22'!F10</f>
        <v>307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8385</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17068</v>
      </c>
      <c r="C3225" s="14" t="s">
        <v>672</v>
      </c>
      <c r="D3225" s="14" t="str">
        <f t="shared" si="49"/>
        <v>Error?</v>
      </c>
    </row>
    <row r="3226" spans="1:4" x14ac:dyDescent="0.2">
      <c r="A3226" s="55">
        <v>3165</v>
      </c>
      <c r="B3226" s="1232">
        <f>'Acct Summary 7-8'!I8</f>
        <v>17068</v>
      </c>
      <c r="C3226" s="14" t="s">
        <v>672</v>
      </c>
      <c r="D3226" s="14" t="str">
        <f t="shared" si="49"/>
        <v>Error?</v>
      </c>
    </row>
    <row r="3227" spans="1:4" x14ac:dyDescent="0.2">
      <c r="A3227" s="55">
        <v>3166</v>
      </c>
      <c r="B3227" s="1232">
        <f>'Acct Summary 7-8'!I20</f>
        <v>17068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-10868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-44612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26945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-1616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291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200000</v>
      </c>
      <c r="C3317" s="14" t="s">
        <v>672</v>
      </c>
      <c r="D3317" s="14" t="str">
        <f t="shared" si="50"/>
        <v>Error?</v>
      </c>
    </row>
    <row r="3318" spans="1:4" x14ac:dyDescent="0.2">
      <c r="A3318" s="55">
        <v>3257</v>
      </c>
      <c r="B3318" s="1232">
        <f>'Acct Summary 7-8'!I76</f>
        <v>14230</v>
      </c>
      <c r="C3318" s="14" t="s">
        <v>672</v>
      </c>
      <c r="D3318" s="14" t="str">
        <f t="shared" si="50"/>
        <v>Error?</v>
      </c>
    </row>
    <row r="3319" spans="1:4" x14ac:dyDescent="0.2">
      <c r="A3319" s="55">
        <v>3258</v>
      </c>
      <c r="B3319" s="1232">
        <f>'Acct Summary 7-8'!I77</f>
        <v>185770</v>
      </c>
      <c r="C3319" s="14" t="s">
        <v>672</v>
      </c>
      <c r="D3319" s="14" t="str">
        <f t="shared" si="50"/>
        <v>Error?</v>
      </c>
    </row>
    <row r="3320" spans="1:4" x14ac:dyDescent="0.2">
      <c r="A3320" s="55">
        <v>3259</v>
      </c>
      <c r="B3320" s="1232">
        <f>'Acct Summary 7-8'!I78</f>
        <v>202838</v>
      </c>
      <c r="C3320" s="14" t="s">
        <v>672</v>
      </c>
      <c r="D3320" s="14" t="str">
        <f t="shared" si="50"/>
        <v>Error?</v>
      </c>
    </row>
    <row r="3321" spans="1:4" x14ac:dyDescent="0.2">
      <c r="A3321" s="55">
        <v>3260</v>
      </c>
      <c r="B3321" s="1232">
        <f>'Acct Summary 7-8'!I79</f>
        <v>137211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340049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47686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3690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143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51577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12099</v>
      </c>
      <c r="D3387" s="14" t="str">
        <f t="shared" si="51"/>
        <v>Error?</v>
      </c>
    </row>
    <row r="3388" spans="1:4" x14ac:dyDescent="0.2">
      <c r="A3388" s="55">
        <v>3327</v>
      </c>
      <c r="B3388" s="1232">
        <f>'Expenditures 15-22'!D211</f>
        <v>2354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12099</v>
      </c>
      <c r="C3390" s="14" t="s">
        <v>672</v>
      </c>
      <c r="D3390" s="14" t="str">
        <f t="shared" si="51"/>
        <v>Error?</v>
      </c>
    </row>
    <row r="3391" spans="1:4" x14ac:dyDescent="0.2">
      <c r="A3391" s="55">
        <v>3330</v>
      </c>
      <c r="B3391" s="1232">
        <f>'Expenditures 15-22'!K211</f>
        <v>2354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239517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426536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70457</v>
      </c>
      <c r="D3417" s="14" t="str">
        <f t="shared" si="52"/>
        <v>Error?</v>
      </c>
    </row>
    <row r="3418" spans="1:4" x14ac:dyDescent="0.2">
      <c r="A3418" s="83">
        <v>3357</v>
      </c>
      <c r="D3418" s="14" t="str">
        <f t="shared" si="52"/>
        <v>OK</v>
      </c>
    </row>
    <row r="3419" spans="1:4" x14ac:dyDescent="0.2">
      <c r="A3419" s="55">
        <v>3358</v>
      </c>
      <c r="B3419" s="1232">
        <f>'Assets-Liab 5-6'!F4</f>
        <v>35083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27971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340049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7568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12397</v>
      </c>
      <c r="C3446" s="14" t="s">
        <v>672</v>
      </c>
      <c r="D3446" s="14" t="str">
        <f t="shared" si="52"/>
        <v>Error?</v>
      </c>
    </row>
    <row r="3447" spans="1:4" x14ac:dyDescent="0.2">
      <c r="A3447" s="55">
        <v>3386</v>
      </c>
      <c r="B3447" s="1232">
        <f>'Tax Sched 24'!D16</f>
        <v>12397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12502</v>
      </c>
      <c r="C3449" s="14" t="s">
        <v>672</v>
      </c>
      <c r="D3449" s="14" t="str">
        <f t="shared" si="52"/>
        <v>Error?</v>
      </c>
    </row>
    <row r="3450" spans="1:4" x14ac:dyDescent="0.2">
      <c r="A3450" s="55">
        <v>3389</v>
      </c>
      <c r="B3450" s="1232">
        <f>'Tax Sched 24'!E16</f>
        <v>12502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10503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10503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10503</v>
      </c>
      <c r="D3567" s="14" t="str">
        <f t="shared" si="54"/>
        <v>Error?</v>
      </c>
    </row>
    <row r="3568" spans="1:4" x14ac:dyDescent="0.2">
      <c r="A3568" s="55">
        <v>3507</v>
      </c>
      <c r="B3568" s="1232">
        <f>'Assets-Liab 5-6'!K41</f>
        <v>10503</v>
      </c>
      <c r="C3568" s="14" t="s">
        <v>672</v>
      </c>
      <c r="D3568" s="14" t="str">
        <f t="shared" si="54"/>
        <v>Error?</v>
      </c>
    </row>
    <row r="3569" spans="1:4" x14ac:dyDescent="0.2">
      <c r="A3569" s="55">
        <v>3508</v>
      </c>
      <c r="B3569" s="1232">
        <f>'Acct Summary 7-8'!K4</f>
        <v>27060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27060</v>
      </c>
      <c r="C3571" s="14" t="s">
        <v>672</v>
      </c>
      <c r="D3571" s="14" t="str">
        <f t="shared" si="54"/>
        <v>Error?</v>
      </c>
    </row>
    <row r="3572" spans="1:4" x14ac:dyDescent="0.2">
      <c r="A3572" s="55">
        <v>3511</v>
      </c>
      <c r="B3572" s="1232">
        <f>'Acct Summary 7-8'!K13</f>
        <v>2761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2761</v>
      </c>
      <c r="C3575" s="14" t="s">
        <v>672</v>
      </c>
      <c r="D3575" s="14" t="str">
        <f t="shared" si="54"/>
        <v>Error?</v>
      </c>
    </row>
    <row r="3576" spans="1:4" x14ac:dyDescent="0.2">
      <c r="A3576" s="55">
        <v>3515</v>
      </c>
      <c r="B3576" s="1232">
        <f>'Acct Summary 7-8'!K20</f>
        <v>24299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24299</v>
      </c>
      <c r="C3588" s="14" t="s">
        <v>672</v>
      </c>
      <c r="D3588" s="14" t="str">
        <f t="shared" si="55"/>
        <v>Error?</v>
      </c>
    </row>
    <row r="3589" spans="1:4" x14ac:dyDescent="0.2">
      <c r="A3589" s="55">
        <v>3528</v>
      </c>
      <c r="B3589" s="1232">
        <f>'Acct Summary 7-8'!K79</f>
        <v>-13796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10503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2761</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2761</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2761</v>
      </c>
      <c r="C3649" s="14" t="s">
        <v>672</v>
      </c>
      <c r="D3649" s="14" t="str">
        <f t="shared" si="56"/>
        <v>Error?</v>
      </c>
    </row>
    <row r="3650" spans="1:4" x14ac:dyDescent="0.2">
      <c r="A3650" s="55">
        <v>3589</v>
      </c>
      <c r="B3650" s="1232">
        <f>'Expenditures 15-22'!G354</f>
        <v>2761</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2761</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2761</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2761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2761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24299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24892</v>
      </c>
      <c r="C3725" s="14" t="s">
        <v>672</v>
      </c>
      <c r="D3725" s="14" t="str">
        <f t="shared" si="57"/>
        <v>Error?</v>
      </c>
    </row>
    <row r="3726" spans="1:4" x14ac:dyDescent="0.2">
      <c r="A3726" s="55">
        <v>3665</v>
      </c>
      <c r="B3726" s="1232">
        <f>'Tax Sched 24'!D13</f>
        <v>24892</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25004</v>
      </c>
      <c r="C3728" s="14" t="s">
        <v>672</v>
      </c>
      <c r="D3728" s="14" t="str">
        <f t="shared" si="57"/>
        <v>Error?</v>
      </c>
    </row>
    <row r="3729" spans="1:4" x14ac:dyDescent="0.2">
      <c r="A3729" s="55">
        <v>3668</v>
      </c>
      <c r="B3729" s="1232">
        <f>'Tax Sched 24'!E13</f>
        <v>25004</v>
      </c>
      <c r="D3729" s="14" t="str">
        <f t="shared" si="57"/>
        <v>Error?</v>
      </c>
    </row>
    <row r="3730" spans="1:4" x14ac:dyDescent="0.2">
      <c r="A3730" s="55">
        <v>3669</v>
      </c>
      <c r="B3730" s="1232">
        <f>'ICR Computation 30'!E10</f>
        <v>17940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265997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1432387</v>
      </c>
      <c r="C4122" s="14" t="s">
        <v>672</v>
      </c>
      <c r="D4122" s="14" t="str">
        <f t="shared" si="63"/>
        <v>Error?</v>
      </c>
    </row>
    <row r="4123" spans="1:4" x14ac:dyDescent="0.2">
      <c r="A4123" s="55">
        <v>4062</v>
      </c>
      <c r="B4123" s="1232">
        <f>'Acct Summary 7-8'!D10</f>
        <v>110471</v>
      </c>
      <c r="C4123" s="14" t="s">
        <v>672</v>
      </c>
      <c r="D4123" s="14" t="str">
        <f t="shared" si="63"/>
        <v>Error?</v>
      </c>
    </row>
    <row r="4124" spans="1:4" x14ac:dyDescent="0.2">
      <c r="A4124" s="55">
        <v>4063</v>
      </c>
      <c r="B4124" s="1232">
        <f>'Acct Summary 7-8'!E10</f>
        <v>291</v>
      </c>
      <c r="C4124" s="14" t="s">
        <v>672</v>
      </c>
      <c r="D4124" s="14" t="str">
        <f t="shared" si="63"/>
        <v>Error?</v>
      </c>
    </row>
    <row r="4125" spans="1:4" x14ac:dyDescent="0.2">
      <c r="A4125" s="55">
        <v>4064</v>
      </c>
      <c r="B4125" s="1232">
        <f>'Acct Summary 7-8'!F10</f>
        <v>137999</v>
      </c>
      <c r="C4125" s="14" t="s">
        <v>672</v>
      </c>
      <c r="D4125" s="14" t="str">
        <f t="shared" si="63"/>
        <v>Error?</v>
      </c>
    </row>
    <row r="4126" spans="1:4" x14ac:dyDescent="0.2">
      <c r="A4126" s="55">
        <v>4065</v>
      </c>
      <c r="B4126" s="1232">
        <f>'Acct Summary 7-8'!G10</f>
        <v>30899</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17068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27060</v>
      </c>
      <c r="C4130" s="14" t="s">
        <v>672</v>
      </c>
      <c r="D4130" s="14" t="str">
        <f t="shared" si="63"/>
        <v>Error?</v>
      </c>
    </row>
    <row r="4131" spans="1:4" x14ac:dyDescent="0.2">
      <c r="A4131" s="55">
        <v>4070</v>
      </c>
      <c r="B4131" s="1232">
        <f>'Acct Summary 7-8'!C18</f>
        <v>265997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1443255</v>
      </c>
      <c r="C4136" s="14" t="s">
        <v>672</v>
      </c>
      <c r="D4136" s="14" t="str">
        <f t="shared" si="63"/>
        <v>Error?</v>
      </c>
    </row>
    <row r="4137" spans="1:4" x14ac:dyDescent="0.2">
      <c r="A4137" s="55">
        <v>4076</v>
      </c>
      <c r="B4137" s="1232">
        <f>'Acct Summary 7-8'!D19</f>
        <v>155083</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111054</v>
      </c>
      <c r="C4139" s="14" t="s">
        <v>672</v>
      </c>
      <c r="D4139" s="14" t="str">
        <f t="shared" si="63"/>
        <v>Error?</v>
      </c>
    </row>
    <row r="4140" spans="1:4" x14ac:dyDescent="0.2">
      <c r="A4140" s="55">
        <v>4079</v>
      </c>
      <c r="B4140" s="1232">
        <f>'Acct Summary 7-8'!G19</f>
        <v>32515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2761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200000</v>
      </c>
      <c r="C4171" s="14" t="s">
        <v>672</v>
      </c>
      <c r="D4171" s="14" t="str">
        <f t="shared" si="64"/>
        <v>Error?</v>
      </c>
    </row>
    <row r="4172" spans="1:4" x14ac:dyDescent="0.2">
      <c r="A4172" s="55">
        <v>4111</v>
      </c>
      <c r="B4172" s="1232">
        <f>'Short-Term Long-Term Debt 25'!J49</f>
        <v>129543</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1420</v>
      </c>
      <c r="C4265" s="14" t="s">
        <v>672</v>
      </c>
      <c r="D4265" s="14" t="str">
        <f t="shared" si="65"/>
        <v>Error?</v>
      </c>
      <c r="E4265" s="811"/>
    </row>
    <row r="4266" spans="1:5" x14ac:dyDescent="0.2">
      <c r="A4266" s="91">
        <v>4205</v>
      </c>
      <c r="B4266" s="1232">
        <f>('FP Info 3'!F10)*100000</f>
        <v>200.2</v>
      </c>
      <c r="C4266" s="14" t="s">
        <v>672</v>
      </c>
      <c r="D4266" s="14" t="str">
        <f t="shared" si="65"/>
        <v>Error?</v>
      </c>
      <c r="E4266" s="811"/>
    </row>
    <row r="4267" spans="1:5" x14ac:dyDescent="0.2">
      <c r="A4267" s="91">
        <v>4206</v>
      </c>
      <c r="B4267" s="1232">
        <f>('FP Info 3'!H10)*100000</f>
        <v>119.89999999999999</v>
      </c>
      <c r="C4267" s="14" t="s">
        <v>672</v>
      </c>
      <c r="D4267" s="14" t="str">
        <f t="shared" si="65"/>
        <v>Error?</v>
      </c>
      <c r="E4267" s="811"/>
    </row>
    <row r="4268" spans="1:5" x14ac:dyDescent="0.2">
      <c r="A4268" s="91">
        <v>4207</v>
      </c>
      <c r="B4268" s="1232">
        <f>('FP Info 3'!J10)*100000</f>
        <v>1739.9999999999998</v>
      </c>
      <c r="C4268" s="14" t="s">
        <v>672</v>
      </c>
      <c r="D4268" s="14" t="str">
        <f t="shared" si="65"/>
        <v>Error?</v>
      </c>
    </row>
    <row r="4269" spans="1:5" x14ac:dyDescent="0.2">
      <c r="A4269" s="91">
        <v>4208</v>
      </c>
      <c r="B4269" s="1232">
        <f>'FP Info 3'!J16</f>
        <v>1041185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5776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7308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54451911</v>
      </c>
      <c r="D4995" s="14" t="str">
        <f t="shared" si="77"/>
        <v>Error?</v>
      </c>
    </row>
    <row r="4996" spans="1:4" x14ac:dyDescent="0.2">
      <c r="A4996" s="91">
        <v>4935</v>
      </c>
      <c r="B4996" s="1232">
        <f>'FP Info 3'!H31</f>
        <v>3757181.8590000002</v>
      </c>
      <c r="D4996" s="14" t="str">
        <f t="shared" si="77"/>
        <v>Error?</v>
      </c>
    </row>
    <row r="4997" spans="1:4" x14ac:dyDescent="0.2">
      <c r="A4997" s="91">
        <v>4936</v>
      </c>
      <c r="B4997" s="1232">
        <f>'FP Info 3'!H37</f>
        <v>200000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24892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768094</v>
      </c>
      <c r="D5061" s="14" t="str">
        <f t="shared" si="78"/>
        <v>Error?</v>
      </c>
    </row>
    <row r="5062" spans="1:4" x14ac:dyDescent="0.2">
      <c r="A5062" s="83">
        <v>5001</v>
      </c>
      <c r="D5062" s="14" t="str">
        <f t="shared" si="78"/>
        <v>OK</v>
      </c>
    </row>
    <row r="5063" spans="1:4" x14ac:dyDescent="0.2">
      <c r="A5063" s="55">
        <v>5002</v>
      </c>
      <c r="B5063" s="1232">
        <f>'Revenues 9-14'!C7</f>
        <v>10796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803782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63323</v>
      </c>
      <c r="D5069" s="14" t="str">
        <f t="shared" si="78"/>
        <v>Error?</v>
      </c>
    </row>
    <row r="5070" spans="1:4" x14ac:dyDescent="0.2">
      <c r="A5070" s="55">
        <v>5009</v>
      </c>
      <c r="B5070" s="1232">
        <f>'Revenues 9-14'!C17</f>
        <v>2666</v>
      </c>
      <c r="D5070" s="14" t="str">
        <f t="shared" si="78"/>
        <v>Error?</v>
      </c>
    </row>
    <row r="5071" spans="1:4" x14ac:dyDescent="0.2">
      <c r="A5071" s="55">
        <v>5010</v>
      </c>
      <c r="B5071" s="1232">
        <f>'Revenues 9-14'!C18</f>
        <v>65989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1087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1087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820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16199</v>
      </c>
      <c r="C5096" s="14" t="s">
        <v>672</v>
      </c>
      <c r="D5096" s="14" t="str">
        <f t="shared" si="78"/>
        <v>Error?</v>
      </c>
    </row>
    <row r="5097" spans="1:4" x14ac:dyDescent="0.2">
      <c r="A5097" s="55">
        <v>5036</v>
      </c>
      <c r="B5097" s="1232">
        <f>'Revenues 9-14'!C77</f>
        <v>1669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950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2619</v>
      </c>
      <c r="C5102" s="14" t="s">
        <v>672</v>
      </c>
      <c r="D5102" s="14" t="str">
        <f t="shared" si="78"/>
        <v>Error?</v>
      </c>
    </row>
    <row r="5103" spans="1:4" x14ac:dyDescent="0.2">
      <c r="A5103" s="55">
        <v>5042</v>
      </c>
      <c r="B5103" s="1232">
        <f>'Revenues 9-14'!C84</f>
        <v>6129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6129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100050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2140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31997</v>
      </c>
      <c r="D5119" s="14" t="str">
        <f t="shared" ref="D5119:D5182" si="79">IF(ISBLANK(B5119),"OK",IF(A5119-B5119=0,"OK","Error?"))</f>
        <v>Error?</v>
      </c>
    </row>
    <row r="5120" spans="1:4" x14ac:dyDescent="0.2">
      <c r="A5120" s="55">
        <v>5059</v>
      </c>
      <c r="B5120" s="1232">
        <f>'Revenues 9-14'!C108</f>
        <v>134187</v>
      </c>
      <c r="C5120" s="14" t="s">
        <v>672</v>
      </c>
      <c r="D5120" s="14" t="str">
        <f t="shared" si="79"/>
        <v>Error?</v>
      </c>
    </row>
    <row r="5121" spans="1:4" x14ac:dyDescent="0.2">
      <c r="A5121" s="55">
        <v>5060</v>
      </c>
      <c r="B5121" s="1232">
        <f>'Revenues 9-14'!C109</f>
        <v>1029992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34419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34419</v>
      </c>
      <c r="C5132" s="14" t="s">
        <v>672</v>
      </c>
      <c r="D5132" s="14" t="str">
        <f t="shared" si="79"/>
        <v>Error?</v>
      </c>
    </row>
    <row r="5133" spans="1:4" x14ac:dyDescent="0.2">
      <c r="A5133" s="55">
        <v>5072</v>
      </c>
      <c r="B5133" s="1232">
        <f>'Revenues 9-14'!C124</f>
        <v>10720</v>
      </c>
      <c r="D5133" s="14" t="str">
        <f t="shared" si="79"/>
        <v>Error?</v>
      </c>
    </row>
    <row r="5134" spans="1:4" x14ac:dyDescent="0.2">
      <c r="A5134" s="55">
        <v>5073</v>
      </c>
      <c r="B5134" s="1232">
        <f>'Revenues 9-14'!C125</f>
        <v>11909</v>
      </c>
      <c r="D5134" s="14" t="str">
        <f t="shared" si="79"/>
        <v>Error?</v>
      </c>
    </row>
    <row r="5135" spans="1:4" x14ac:dyDescent="0.2">
      <c r="A5135" s="55">
        <v>5074</v>
      </c>
      <c r="B5135" s="1232">
        <f>'Revenues 9-14'!C126</f>
        <v>22528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45157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45260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79679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13165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4775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17940</v>
      </c>
      <c r="C5246" s="14" t="s">
        <v>672</v>
      </c>
      <c r="D5246" s="14" t="str">
        <f t="shared" si="80"/>
        <v>Error?</v>
      </c>
    </row>
    <row r="5247" spans="1:4" x14ac:dyDescent="0.2">
      <c r="A5247" s="55">
        <v>5186</v>
      </c>
      <c r="B5247" s="1232">
        <f>'Revenues 9-14'!C203</f>
        <v>22545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22545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3150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3150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56719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56719</v>
      </c>
      <c r="C5326" s="14" t="s">
        <v>672</v>
      </c>
      <c r="D5326" s="14" t="str">
        <f t="shared" si="82"/>
        <v>Error?</v>
      </c>
    </row>
    <row r="5327" spans="1:4" x14ac:dyDescent="0.2">
      <c r="A5327" s="55">
        <v>5266</v>
      </c>
      <c r="B5327" s="1232">
        <f>'Revenues 9-14'!C275</f>
        <v>1166390</v>
      </c>
      <c r="C5327" s="14" t="s">
        <v>672</v>
      </c>
      <c r="D5327" s="14" t="str">
        <f t="shared" si="82"/>
        <v>Error?</v>
      </c>
    </row>
    <row r="5328" spans="1:4" x14ac:dyDescent="0.2">
      <c r="A5328" s="55">
        <v>5267</v>
      </c>
      <c r="B5328" s="1232">
        <f>'Revenues 9-14'!D5</f>
        <v>108255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108255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718</v>
      </c>
      <c r="D5338" s="14" t="str">
        <f t="shared" si="82"/>
        <v>Error?</v>
      </c>
    </row>
    <row r="5339" spans="1:4" x14ac:dyDescent="0.2">
      <c r="A5339" s="55">
        <v>5278</v>
      </c>
      <c r="B5339" s="1232">
        <f>'Revenues 9-14'!D18</f>
        <v>718</v>
      </c>
      <c r="C5339" s="14" t="s">
        <v>672</v>
      </c>
      <c r="D5339" s="14" t="str">
        <f t="shared" si="82"/>
        <v>Error?</v>
      </c>
    </row>
    <row r="5340" spans="1:4" x14ac:dyDescent="0.2">
      <c r="A5340" s="55">
        <v>5279</v>
      </c>
      <c r="B5340" s="1232">
        <f>'Revenues 9-14'!D65</f>
        <v>1413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1413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85</v>
      </c>
      <c r="D5354" s="14" t="str">
        <f t="shared" si="82"/>
        <v>Error?</v>
      </c>
    </row>
    <row r="5355" spans="1:4" x14ac:dyDescent="0.2">
      <c r="A5355" s="55">
        <v>5294</v>
      </c>
      <c r="B5355" s="1232">
        <f>'Revenues 9-14'!D108</f>
        <v>85</v>
      </c>
      <c r="C5355" s="14" t="s">
        <v>672</v>
      </c>
      <c r="D5355" s="14" t="str">
        <f t="shared" si="82"/>
        <v>Error?</v>
      </c>
    </row>
    <row r="5356" spans="1:4" x14ac:dyDescent="0.2">
      <c r="A5356" s="55">
        <v>5295</v>
      </c>
      <c r="B5356" s="1232">
        <f>'Revenues 9-14'!D109</f>
        <v>110471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110471</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291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291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291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291</v>
      </c>
      <c r="C5552" s="14" t="s">
        <v>672</v>
      </c>
      <c r="D5552" s="14" t="str">
        <f t="shared" si="85"/>
        <v>Error?</v>
      </c>
    </row>
    <row r="5553" spans="1:4" x14ac:dyDescent="0.2">
      <c r="A5553" s="55">
        <v>5492</v>
      </c>
      <c r="B5553" s="1232">
        <f>'Revenues 9-14'!F5</f>
        <v>64908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64908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205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205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65113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26187</v>
      </c>
      <c r="D5615" s="14" t="str">
        <f t="shared" si="86"/>
        <v>Error?</v>
      </c>
    </row>
    <row r="5616" spans="1:4" x14ac:dyDescent="0.2">
      <c r="A5616" s="83">
        <v>5555</v>
      </c>
      <c r="D5616" s="14" t="str">
        <f t="shared" si="86"/>
        <v>OK</v>
      </c>
    </row>
    <row r="5617" spans="1:4" x14ac:dyDescent="0.2">
      <c r="A5617" s="55">
        <v>5556</v>
      </c>
      <c r="B5617" s="1232">
        <f>'Revenues 9-14'!F152</f>
        <v>46699</v>
      </c>
      <c r="D5617" s="14" t="str">
        <f t="shared" si="86"/>
        <v>Error?</v>
      </c>
    </row>
    <row r="5618" spans="1:4" x14ac:dyDescent="0.2">
      <c r="A5618" s="55">
        <v>5557</v>
      </c>
      <c r="B5618" s="1232">
        <f>'Revenues 9-14'!F154</f>
        <v>72886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72886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72886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137999</v>
      </c>
      <c r="C5720" s="14" t="s">
        <v>672</v>
      </c>
      <c r="D5720" s="14" t="str">
        <f t="shared" si="88"/>
        <v>Error?</v>
      </c>
    </row>
    <row r="5721" spans="1:4" x14ac:dyDescent="0.2">
      <c r="A5721" s="55">
        <v>5660</v>
      </c>
      <c r="B5721" s="1232">
        <f>'Revenues 9-14'!G5</f>
        <v>18396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12397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30793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106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30899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16595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16595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473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473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17068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27045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27045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27060</v>
      </c>
      <c r="C6023" s="14" t="s">
        <v>672</v>
      </c>
      <c r="D6023" s="14" t="str">
        <f t="shared" si="93"/>
        <v>Error?</v>
      </c>
    </row>
    <row r="6024" spans="1:5" x14ac:dyDescent="0.2">
      <c r="A6024" s="55">
        <v>5963</v>
      </c>
      <c r="B6024" s="1232">
        <f>'Revenues 9-14'!G109</f>
        <v>30899</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17068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27060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15379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85742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85742</v>
      </c>
      <c r="D6215" s="14" t="str">
        <f t="shared" si="96"/>
        <v>Error?</v>
      </c>
      <c r="E6215" s="14" t="s">
        <v>209</v>
      </c>
    </row>
    <row r="6216" spans="1:5" x14ac:dyDescent="0.2">
      <c r="A6216">
        <v>6155</v>
      </c>
      <c r="B6216" s="1232">
        <f>'Assets-Liab 5-6'!J41</f>
        <v>85742</v>
      </c>
      <c r="D6216" s="14" t="str">
        <f t="shared" si="96"/>
        <v>Error?</v>
      </c>
      <c r="E6216" s="14" t="s">
        <v>209</v>
      </c>
    </row>
    <row r="6217" spans="1:5" x14ac:dyDescent="0.2">
      <c r="A6217">
        <v>6156</v>
      </c>
      <c r="B6217" s="1232">
        <f>'Assets-Liab 5-6'!J4</f>
        <v>85742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38679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38679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38679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29445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29445</v>
      </c>
      <c r="D6229" s="14" t="str">
        <f t="shared" si="96"/>
        <v>Error?</v>
      </c>
      <c r="E6229" s="14" t="s">
        <v>209</v>
      </c>
    </row>
    <row r="6230" spans="1:5" x14ac:dyDescent="0.2">
      <c r="A6230">
        <v>6169</v>
      </c>
      <c r="B6230" s="1232">
        <f>'Acct Summary 7-8'!J20</f>
        <v>9234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14230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9234</v>
      </c>
      <c r="D6263" s="14" t="str">
        <f t="shared" si="96"/>
        <v>Error?</v>
      </c>
      <c r="E6263" s="14" t="s">
        <v>209</v>
      </c>
    </row>
    <row r="6264" spans="1:5" x14ac:dyDescent="0.2">
      <c r="A6264">
        <v>6203</v>
      </c>
      <c r="B6264" s="1232">
        <f>'Acct Summary 7-8'!J79</f>
        <v>76508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85742</v>
      </c>
      <c r="D6266" s="14" t="str">
        <f t="shared" si="96"/>
        <v>Error?</v>
      </c>
      <c r="E6266" s="14" t="s">
        <v>209</v>
      </c>
    </row>
    <row r="6267" spans="1:5" x14ac:dyDescent="0.2">
      <c r="A6267">
        <v>6206</v>
      </c>
      <c r="B6267" s="1232">
        <f>'Acct Summary 7-8'!C82</f>
        <v>-10868</v>
      </c>
      <c r="D6267" s="14" t="str">
        <f t="shared" si="96"/>
        <v>Error?</v>
      </c>
      <c r="E6267" s="14" t="s">
        <v>209</v>
      </c>
    </row>
    <row r="6268" spans="1:5" x14ac:dyDescent="0.2">
      <c r="A6268">
        <v>6207</v>
      </c>
      <c r="B6268" s="1232">
        <f>'Acct Summary 7-8'!D82</f>
        <v>-44612</v>
      </c>
      <c r="D6268" s="14" t="str">
        <f t="shared" si="96"/>
        <v>Error?</v>
      </c>
      <c r="E6268" s="14" t="s">
        <v>209</v>
      </c>
    </row>
    <row r="6269" spans="1:5" x14ac:dyDescent="0.2">
      <c r="A6269">
        <v>6208</v>
      </c>
      <c r="B6269" s="1232">
        <f>'Acct Summary 7-8'!E82</f>
        <v>291</v>
      </c>
      <c r="D6269" s="14" t="str">
        <f t="shared" si="96"/>
        <v>Error?</v>
      </c>
      <c r="E6269" s="14" t="s">
        <v>209</v>
      </c>
    </row>
    <row r="6270" spans="1:5" x14ac:dyDescent="0.2">
      <c r="A6270">
        <v>6209</v>
      </c>
      <c r="B6270" s="1232">
        <f>'Acct Summary 7-8'!F82</f>
        <v>26945</v>
      </c>
      <c r="D6270" s="14" t="str">
        <f t="shared" si="96"/>
        <v>Error?</v>
      </c>
      <c r="E6270" s="14" t="s">
        <v>209</v>
      </c>
    </row>
    <row r="6271" spans="1:5" x14ac:dyDescent="0.2">
      <c r="A6271">
        <v>6210</v>
      </c>
      <c r="B6271" s="1232">
        <f>'Acct Summary 7-8'!G82</f>
        <v>-1616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202838</v>
      </c>
      <c r="D6273" s="14" t="str">
        <f t="shared" si="97"/>
        <v>Error?</v>
      </c>
      <c r="E6273" s="14" t="s">
        <v>209</v>
      </c>
    </row>
    <row r="6274" spans="1:5" x14ac:dyDescent="0.2">
      <c r="A6274">
        <v>6213</v>
      </c>
      <c r="B6274" s="1232">
        <f>'Acct Summary 7-8'!J82</f>
        <v>9234</v>
      </c>
      <c r="D6274" s="14" t="str">
        <f t="shared" si="97"/>
        <v>Error?</v>
      </c>
      <c r="E6274" s="14" t="s">
        <v>209</v>
      </c>
    </row>
    <row r="6275" spans="1:5" x14ac:dyDescent="0.2">
      <c r="A6275">
        <v>6214</v>
      </c>
      <c r="B6275" s="1232">
        <f>'Acct Summary 7-8'!K82</f>
        <v>24299</v>
      </c>
      <c r="D6275" s="14" t="str">
        <f t="shared" si="97"/>
        <v>Error?</v>
      </c>
      <c r="E6275" s="14" t="s">
        <v>209</v>
      </c>
    </row>
    <row r="6276" spans="1:5" x14ac:dyDescent="0.2">
      <c r="A6276">
        <v>6215</v>
      </c>
      <c r="B6276" s="1232">
        <f>'Acct Summary 7-8'!C83</f>
        <v>-4.5374649816088214E-2</v>
      </c>
      <c r="D6276" s="14" t="str">
        <f t="shared" si="97"/>
        <v>Error?</v>
      </c>
      <c r="E6276" s="14" t="s">
        <v>209</v>
      </c>
    </row>
    <row r="6277" spans="1:5" x14ac:dyDescent="0.2">
      <c r="A6277">
        <v>6216</v>
      </c>
      <c r="B6277" s="1232">
        <f>'Acct Summary 7-8'!D83</f>
        <v>-0.10459140611812368</v>
      </c>
      <c r="D6277" s="14" t="str">
        <f t="shared" si="97"/>
        <v>Error?</v>
      </c>
      <c r="E6277" s="14" t="s">
        <v>209</v>
      </c>
    </row>
    <row r="6278" spans="1:5" x14ac:dyDescent="0.2">
      <c r="A6278">
        <v>6217</v>
      </c>
      <c r="B6278" s="1232">
        <f>'Acct Summary 7-8'!E83</f>
        <v>4.1301786905488455E-3</v>
      </c>
      <c r="D6278" s="14" t="str">
        <f t="shared" si="97"/>
        <v>Error?</v>
      </c>
      <c r="E6278" s="14" t="s">
        <v>209</v>
      </c>
    </row>
    <row r="6279" spans="1:5" x14ac:dyDescent="0.2">
      <c r="A6279">
        <v>6218</v>
      </c>
      <c r="B6279" s="1232">
        <f>'Acct Summary 7-8'!F83</f>
        <v>0.76803580081520961</v>
      </c>
      <c r="D6279" s="14" t="str">
        <f t="shared" si="97"/>
        <v>Error?</v>
      </c>
      <c r="E6279" s="14" t="s">
        <v>209</v>
      </c>
    </row>
    <row r="6280" spans="1:5" x14ac:dyDescent="0.2">
      <c r="A6280">
        <v>6219</v>
      </c>
      <c r="B6280" s="1232">
        <f>'Acct Summary 7-8'!G83</f>
        <v>-5.7774123199027562E-2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0.59649638728536181</v>
      </c>
      <c r="D6282" s="14" t="str">
        <f t="shared" si="97"/>
        <v>Error?</v>
      </c>
      <c r="E6282" s="14" t="s">
        <v>209</v>
      </c>
    </row>
    <row r="6283" spans="1:5" x14ac:dyDescent="0.2">
      <c r="A6283">
        <v>6222</v>
      </c>
      <c r="B6283" s="1232">
        <f>'Acct Summary 7-8'!J83</f>
        <v>0.10769517855893261</v>
      </c>
      <c r="D6283" s="14" t="str">
        <f t="shared" si="97"/>
        <v>Error?</v>
      </c>
      <c r="E6283" s="14" t="s">
        <v>209</v>
      </c>
    </row>
    <row r="6284" spans="1:5" x14ac:dyDescent="0.2">
      <c r="A6284">
        <v>6223</v>
      </c>
      <c r="B6284" s="1232">
        <f>'Acct Summary 7-8'!K83</f>
        <v>2.3135294677711129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38274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38274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405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405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38679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51641</v>
      </c>
      <c r="D6983" s="14" t="str">
        <f t="shared" si="108"/>
        <v>Error?</v>
      </c>
    </row>
    <row r="6984" spans="1:4" x14ac:dyDescent="0.2">
      <c r="A6984">
        <v>6923</v>
      </c>
      <c r="B6984" s="1232">
        <f>'Expenditures 15-22'!K86</f>
        <v>51641</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51641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29445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38679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11055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11055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18000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18000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390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390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29445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29445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29445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29445</v>
      </c>
      <c r="D7224" s="14" t="str">
        <f t="shared" si="111"/>
        <v>Error?</v>
      </c>
    </row>
    <row r="7225" spans="1:4" x14ac:dyDescent="0.2">
      <c r="A7225">
        <v>7164</v>
      </c>
      <c r="B7225" s="1232">
        <f>'Expenditures 15-22'!K332</f>
        <v>9234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60664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10796</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2016-08-29T17:55:50Z</cp:lastPrinted>
  <dcterms:created xsi:type="dcterms:W3CDTF">2003-10-29T19:06:34Z</dcterms:created>
  <dcterms:modified xsi:type="dcterms:W3CDTF">2016-09-22T14:06:41Z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ALLEN OTTER CREEK CCSD #65</vt:lpwstr>
  </property>
  <property fmtid="{D5CDD505-2E9C-101B-9397-08002B2CF9AE}" pid="4" name="PPC_Template_Engagement_Date">
    <vt:lpwstr>6/30/2016</vt:lpwstr>
  </property>
</Properties>
</file>